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W119" i="1" l="1"/>
  <c r="BV119" i="1"/>
  <c r="BS119" i="1"/>
  <c r="BR119" i="1"/>
  <c r="BO119" i="1"/>
  <c r="BN119" i="1"/>
  <c r="BK119" i="1"/>
  <c r="BJ119" i="1"/>
  <c r="BG119" i="1"/>
  <c r="BF119" i="1"/>
  <c r="BC119" i="1"/>
  <c r="BB119" i="1"/>
  <c r="AY119" i="1"/>
  <c r="AX119" i="1"/>
  <c r="AU119" i="1"/>
  <c r="AT119" i="1"/>
  <c r="AQ119" i="1"/>
  <c r="AP119" i="1"/>
  <c r="AM119" i="1"/>
  <c r="AL119" i="1"/>
  <c r="AI119" i="1"/>
  <c r="AH119" i="1"/>
  <c r="AE119" i="1"/>
  <c r="AD119" i="1"/>
  <c r="AA119" i="1"/>
  <c r="Z119" i="1"/>
  <c r="W119" i="1"/>
  <c r="V119" i="1"/>
  <c r="S119" i="1"/>
  <c r="R119" i="1"/>
  <c r="G118" i="1"/>
  <c r="BY117" i="1"/>
  <c r="BX117" i="1"/>
  <c r="BW117" i="1"/>
  <c r="BW118" i="1" s="1"/>
  <c r="BV117" i="1"/>
  <c r="BV118" i="1" s="1"/>
  <c r="BU117" i="1"/>
  <c r="BT117" i="1"/>
  <c r="BS117" i="1"/>
  <c r="BS118" i="1" s="1"/>
  <c r="BR117" i="1"/>
  <c r="BR118" i="1" s="1"/>
  <c r="BQ117" i="1"/>
  <c r="BP117" i="1"/>
  <c r="BO117" i="1"/>
  <c r="BO118" i="1" s="1"/>
  <c r="BN117" i="1"/>
  <c r="BN118" i="1" s="1"/>
  <c r="BM117" i="1"/>
  <c r="BL117" i="1"/>
  <c r="BK117" i="1"/>
  <c r="BK118" i="1" s="1"/>
  <c r="BJ117" i="1"/>
  <c r="BJ118" i="1" s="1"/>
  <c r="BI117" i="1"/>
  <c r="BH117" i="1"/>
  <c r="BG117" i="1"/>
  <c r="BG118" i="1" s="1"/>
  <c r="BF117" i="1"/>
  <c r="BF118" i="1" s="1"/>
  <c r="BE117" i="1"/>
  <c r="BD117" i="1"/>
  <c r="BC117" i="1"/>
  <c r="BC118" i="1" s="1"/>
  <c r="BB117" i="1"/>
  <c r="BB118" i="1" s="1"/>
  <c r="BA117" i="1"/>
  <c r="AZ117" i="1"/>
  <c r="AY117" i="1"/>
  <c r="AY118" i="1" s="1"/>
  <c r="AX117" i="1"/>
  <c r="AX118" i="1" s="1"/>
  <c r="AW117" i="1"/>
  <c r="AV117" i="1"/>
  <c r="AU117" i="1"/>
  <c r="AU118" i="1" s="1"/>
  <c r="AT117" i="1"/>
  <c r="AT118" i="1" s="1"/>
  <c r="AS117" i="1"/>
  <c r="AR117" i="1"/>
  <c r="AQ117" i="1"/>
  <c r="AQ118" i="1" s="1"/>
  <c r="AP117" i="1"/>
  <c r="AP118" i="1" s="1"/>
  <c r="AO117" i="1"/>
  <c r="AN117" i="1"/>
  <c r="AM117" i="1"/>
  <c r="AM118" i="1" s="1"/>
  <c r="AL117" i="1"/>
  <c r="AL118" i="1" s="1"/>
  <c r="AK117" i="1"/>
  <c r="AJ117" i="1"/>
  <c r="AI117" i="1"/>
  <c r="AI118" i="1" s="1"/>
  <c r="AH117" i="1"/>
  <c r="AH118" i="1" s="1"/>
  <c r="AG117" i="1"/>
  <c r="AF117" i="1"/>
  <c r="AE117" i="1"/>
  <c r="AE118" i="1" s="1"/>
  <c r="AD117" i="1"/>
  <c r="AD118" i="1" s="1"/>
  <c r="AC117" i="1"/>
  <c r="AB117" i="1"/>
  <c r="AA117" i="1"/>
  <c r="AA118" i="1" s="1"/>
  <c r="Z117" i="1"/>
  <c r="Z118" i="1" s="1"/>
  <c r="Y117" i="1"/>
  <c r="X117" i="1"/>
  <c r="W117" i="1"/>
  <c r="W118" i="1" s="1"/>
  <c r="V117" i="1"/>
  <c r="V118" i="1" s="1"/>
  <c r="U117" i="1"/>
  <c r="T117" i="1"/>
  <c r="S117" i="1"/>
  <c r="S118" i="1" s="1"/>
  <c r="R117" i="1"/>
  <c r="R118" i="1" s="1"/>
  <c r="Q117" i="1"/>
  <c r="P117" i="1"/>
  <c r="M117" i="1"/>
  <c r="L117" i="1"/>
  <c r="J117" i="1"/>
  <c r="I117" i="1"/>
  <c r="H117" i="1"/>
  <c r="F116" i="1"/>
  <c r="G115" i="1"/>
  <c r="F115" i="1"/>
  <c r="F114" i="1"/>
  <c r="G113" i="1"/>
  <c r="F113" i="1"/>
  <c r="F112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1" i="1"/>
  <c r="F91" i="1"/>
  <c r="G89" i="1"/>
  <c r="F89" i="1"/>
  <c r="G87" i="1"/>
  <c r="F87" i="1"/>
  <c r="G86" i="1"/>
  <c r="F86" i="1"/>
  <c r="G85" i="1"/>
  <c r="F85" i="1"/>
  <c r="G83" i="1"/>
  <c r="F83" i="1"/>
  <c r="G81" i="1"/>
  <c r="F81" i="1"/>
  <c r="G79" i="1"/>
  <c r="F79" i="1"/>
  <c r="G77" i="1"/>
  <c r="F77" i="1"/>
  <c r="G75" i="1"/>
  <c r="F75" i="1"/>
  <c r="O74" i="1"/>
  <c r="N74" i="1"/>
  <c r="O73" i="1"/>
  <c r="N73" i="1"/>
  <c r="N117" i="1" s="1"/>
  <c r="N119" i="1" s="1"/>
  <c r="G73" i="1"/>
  <c r="G117" i="1" s="1"/>
  <c r="G119" i="1" s="1"/>
  <c r="F73" i="1"/>
  <c r="F117" i="1" s="1"/>
  <c r="F119" i="1" s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O12" i="1"/>
  <c r="O117" i="1" s="1"/>
  <c r="O119" i="1" s="1"/>
  <c r="BW8" i="1"/>
  <c r="BV8" i="1"/>
  <c r="BS8" i="1"/>
  <c r="BR8" i="1"/>
  <c r="BO8" i="1"/>
  <c r="BN8" i="1"/>
  <c r="BK8" i="1"/>
  <c r="BJ8" i="1"/>
  <c r="BG8" i="1"/>
  <c r="BF8" i="1"/>
  <c r="BC8" i="1"/>
  <c r="BB8" i="1"/>
  <c r="AY8" i="1"/>
  <c r="AX8" i="1"/>
  <c r="AU8" i="1"/>
  <c r="AT8" i="1"/>
  <c r="AQ8" i="1"/>
  <c r="AP8" i="1"/>
  <c r="AM8" i="1"/>
  <c r="AL8" i="1"/>
  <c r="AI8" i="1"/>
  <c r="AH8" i="1"/>
  <c r="AE8" i="1"/>
  <c r="AD8" i="1"/>
  <c r="AA8" i="1"/>
  <c r="Z8" i="1"/>
  <c r="W8" i="1"/>
  <c r="V8" i="1"/>
  <c r="S8" i="1"/>
  <c r="R8" i="1"/>
  <c r="O8" i="1"/>
  <c r="N8" i="1"/>
  <c r="K8" i="1"/>
  <c r="J8" i="1"/>
  <c r="G8" i="1"/>
  <c r="F8" i="1"/>
  <c r="BV7" i="1"/>
  <c r="BR7" i="1"/>
  <c r="BN7" i="1"/>
  <c r="BJ7" i="1"/>
  <c r="BF7" i="1"/>
  <c r="BB7" i="1"/>
  <c r="AX7" i="1"/>
  <c r="AT7" i="1"/>
  <c r="AP7" i="1"/>
  <c r="AL7" i="1"/>
  <c r="AH7" i="1"/>
  <c r="AD7" i="1"/>
  <c r="Z7" i="1"/>
  <c r="V7" i="1"/>
  <c r="R7" i="1"/>
</calcChain>
</file>

<file path=xl/sharedStrings.xml><?xml version="1.0" encoding="utf-8"?>
<sst xmlns="http://schemas.openxmlformats.org/spreadsheetml/2006/main" count="696" uniqueCount="377">
  <si>
    <t>тыс. руб.</t>
  </si>
  <si>
    <t>Код БКД</t>
  </si>
  <si>
    <t>Наименование</t>
  </si>
  <si>
    <t>Консолидирован-ный бюджет</t>
  </si>
  <si>
    <t>Бюджет района</t>
  </si>
  <si>
    <t>Сводный по поселениям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</si>
  <si>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</si>
  <si>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</si>
  <si>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</si>
  <si>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</si>
  <si>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</si>
  <si>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Табл=Доходы-план помесячно нарастающим итогом 2013 (МО);
МО=1300500;
УБ=1120;
Дата=20140101;
Узлы=05;</t>
  </si>
  <si>
    <t>Вариант=Кезский 2013;
Табл=Доходы-факт помесячно нарастающим итогом 2013 (МО);
МО=1300500;
УБ=1120;
Дата=20140101;
Узлы=05;</t>
  </si>
  <si>
    <t>Вариант=Кезский 2013;
Табл=Уточненные росписи бюджета МО 2013;
МО=1300500;
УБ=1120;
Дата=20140101;
ВР=000;
ЦС=0000000;
Ведомства=000;
ФКР=0000;
Узлы=05;</t>
  </si>
  <si>
    <t>Вариант=Кезский 2013;
Табл=Кассовое исполнение бюджета МО 2013;
МО=1300500;
УБ=1120;
Дата=20140101;
ВР=000;
ЦС=0000000;
Ведомства=000;
ФКР=0000;
Узлы=05;</t>
  </si>
  <si>
    <t>Вариант=Кезский 2013;
Табл=Доходы-план помесячно нарастающим итогом 2013 (МО);
МО=1300500;
УБ=1121;
Дата=20140101;
Узлы=05;</t>
  </si>
  <si>
    <t>Вариант=Кезский 2013;
Табл=Доходы-факт помесячно нарастающим итогом 2013 (МО);
МО=1300500;
УБ=1121;
Дата=20140101;
Узлы=05;</t>
  </si>
  <si>
    <t>Вариант=Кезский 2013;
Табл=Уточненные росписи бюджета МО 2013;
МО=1300500;
УБ=1121;
Дата=20140101;
ВР=000;
ЦС=0000000;
Ведомства=000;
ФКР=0000;
Узлы=05;</t>
  </si>
  <si>
    <t>Вариант=Кезский 2013;
Табл=Кассовое исполнение бюджета МО 2013;
МО=1300500;
УБ=1121;
Дата=20140101;
ВР=000;
ЦС=0000000;
Ведомства=000;
ФКР=0000;
Узлы=05;</t>
  </si>
  <si>
    <t>Вариант=Кезский 2013;
Табл=Доходы-план помесячно нарастающим итогом 2013 (МО);
МО=1300500;
УБ=1122;
Дата=20140101;
Узлы=05;</t>
  </si>
  <si>
    <t>Вариант=Кезский 2013;
Табл=Доходы-факт помесячно нарастающим итогом 2013 (МО);
МО=1300500;
УБ=1122;
Дата=20140101;
Узлы=05;</t>
  </si>
  <si>
    <t>Вариант=Кезский 2013;
Табл=Уточненные росписи бюджета МО 2013;
МО=1300500;
УБ=1122;
Дата=20140101;
ВР=000;
ЦС=0000000;
Ведомства=000;
ФКР=0000;
Узлы=05;</t>
  </si>
  <si>
    <t>Вариант=Кезский 2013;
Табл=Кассовое исполнение бюджета МО 2013;
МО=1300500;
УБ=1122;
Дата=20140101;
ВР=000;
ЦС=0000000;
Ведомства=000;
ФКР=0000;
Узлы=05;</t>
  </si>
  <si>
    <t>Вариант=Кезский 2013;
Табл=Доходы-план помесячно нарастающим итогом 2013 (МО);
МО=1300501;
УБ=1122;
Дата=20140101;
Узлы=05;</t>
  </si>
  <si>
    <t>Вариант=Кезский 2013;
Табл=Доходы-факт помесячно нарастающим итогом 2013 (МО);
МО=1300501;
УБ=1122;
Дата=20140101;
Узлы=05;</t>
  </si>
  <si>
    <t>Вариант=Кезский 2013;
Табл=Уточненные росписи бюджета МО 2013;
МО=1300501;
УБ=1122;
Дата=20140101;
ВР=000;
ЦС=0000000;
Ведомства=000;
ФКР=0000;
Узлы=05;</t>
  </si>
  <si>
    <t>Вариант=Кезский 2013;
Табл=Кассовое исполнение бюджета МО 2013;
МО=1300501;
УБ=1122;
Дата=20140101;
ВР=000;
ЦС=0000000;
Ведомства=000;
ФКР=0000;
Узлы=05;</t>
  </si>
  <si>
    <t>Вариант=Кезский 2013;
Табл=Доходы-план помесячно нарастающим итогом 2013 (МО);
МО=1300502;
УБ=1122;
Дата=20140101;
Узлы=05;</t>
  </si>
  <si>
    <t>Вариант=Кезский 2013;
Табл=Доходы-факт помесячно нарастающим итогом 2013 (МО);
МО=1300502;
УБ=1122;
Дата=20140101;
Узлы=05;</t>
  </si>
  <si>
    <t>Вариант=Кезский 2013;
Табл=Уточненные росписи бюджета МО 2013;
МО=1300502;
УБ=1122;
Дата=20140101;
ВР=000;
ЦС=0000000;
Ведомства=000;
ФКР=0000;
Узлы=05;</t>
  </si>
  <si>
    <t>Вариант=Кезский 2013;
Табл=Кассовое исполнение бюджета МО 2013;
МО=1300502;
УБ=1122;
Дата=20140101;
ВР=000;
ЦС=0000000;
Ведомства=000;
ФКР=0000;
Узлы=05;</t>
  </si>
  <si>
    <t>Вариант=Кезский 2013;
Табл=Доходы-план помесячно нарастающим итогом 2013 (МО);
МО=1300503;
УБ=1122;
Дата=20140101;
Узлы=05;</t>
  </si>
  <si>
    <t>Вариант=Кезский 2013;
Табл=Доходы-факт помесячно нарастающим итогом 2013 (МО);
МО=1300503;
УБ=1122;
Дата=20140101;
Узлы=05;</t>
  </si>
  <si>
    <t>Вариант=Кезский 2013;
Табл=Уточненные росписи бюджета МО 2013;
МО=1300503;
УБ=1122;
Дата=20140101;
ВР=000;
ЦС=0000000;
Ведомства=000;
ФКР=0000;
Узлы=05;</t>
  </si>
  <si>
    <t>Вариант=Кезский 2013;
Табл=Кассовое исполнение бюджета МО 2013;
МО=1300503;
УБ=1122;
Дата=20140101;
ВР=000;
ЦС=0000000;
Ведомства=000;
ФКР=0000;
Узлы=05;</t>
  </si>
  <si>
    <t>Вариант=Кезский 2013;
Табл=Доходы-план помесячно нарастающим итогом 2013 (МО);
МО=1300504;
УБ=1122;
Дата=20140101;
Узлы=05;</t>
  </si>
  <si>
    <t>Вариант=Кезский 2013;
Табл=Доходы-факт помесячно нарастающим итогом 2013 (МО);
МО=1300504;
УБ=1122;
Дата=20140101;
Узлы=05;</t>
  </si>
  <si>
    <t>Вариант=Кезский 2013;
Табл=Уточненные росписи бюджета МО 2013;
МО=1300504;
УБ=1122;
Дата=20140101;
ВР=000;
ЦС=0000000;
Ведомства=000;
ФКР=0000;
Узлы=05;</t>
  </si>
  <si>
    <t>Вариант=Кезский 2013;
Табл=Кассовое исполнение бюджета МО 2013;
МО=1300504;
УБ=1122;
Дата=20140101;
ВР=000;
ЦС=0000000;
Ведомства=000;
ФКР=0000;
Узлы=05;</t>
  </si>
  <si>
    <t>Вариант=Кезский 2013;
Табл=Доходы-план помесячно нарастающим итогом 2013 (МО);
МО=1300505;
УБ=1122;
Дата=20140101;
Узлы=05;</t>
  </si>
  <si>
    <t>Вариант=Кезский 2013;
Табл=Доходы-факт помесячно нарастающим итогом 2013 (МО);
МО=1300505;
УБ=1122;
Дата=20140101;
Узлы=05;</t>
  </si>
  <si>
    <t>Вариант=Кезский 2013;
Табл=Уточненные росписи бюджета МО 2013;
МО=1300505;
УБ=1122;
Дата=20140101;
ВР=000;
ЦС=0000000;
Ведомства=000;
ФКР=0000;
Узлы=05;</t>
  </si>
  <si>
    <t>Вариант=Кезский 2013;
Табл=Кассовое исполнение бюджета МО 2013;
МО=1300505;
УБ=1122;
Дата=20140101;
ВР=000;
ЦС=0000000;
Ведомства=000;
ФКР=0000;
Узлы=05;</t>
  </si>
  <si>
    <t>Вариант=Кезский 2013;
Табл=Доходы-план помесячно нарастающим итогом 2013 (МО);
МО=1300506;
УБ=1122;
Дата=20140101;
Узлы=05;</t>
  </si>
  <si>
    <t>Вариант=Кезский 2013;
Табл=Доходы-факт помесячно нарастающим итогом 2013 (МО);
МО=1300506;
УБ=1122;
Дата=20140101;
Узлы=05;</t>
  </si>
  <si>
    <t>Вариант=Кезский 2013;
Табл=Уточненные росписи бюджета МО 2013;
МО=1300506;
УБ=1122;
Дата=20140101;
ВР=000;
ЦС=0000000;
Ведомства=000;
ФКР=0000;
Узлы=05;</t>
  </si>
  <si>
    <t>Вариант=Кезский 2013;
Табл=Кассовое исполнение бюджета МО 2013;
МО=1300506;
УБ=1122;
Дата=20140101;
ВР=000;
ЦС=0000000;
Ведомства=000;
ФКР=0000;
Узлы=05;</t>
  </si>
  <si>
    <t>Вариант=Кезский 2013;
Табл=Доходы-план помесячно нарастающим итогом 2013 (МО);
МО=1300507;
УБ=1122;
Дата=20140101;
Узлы=05;</t>
  </si>
  <si>
    <t>Вариант=Кезский 2013;
Табл=Доходы-факт помесячно нарастающим итогом 2013 (МО);
МО=1300507;
УБ=1122;
Дата=20140101;
Узлы=05;</t>
  </si>
  <si>
    <t>Вариант=Кезский 2013;
Табл=Уточненные росписи бюджета МО 2013;
МО=1300507;
УБ=1122;
Дата=20140101;
ВР=000;
ЦС=0000000;
Ведомства=000;
ФКР=0000;
Узлы=05;</t>
  </si>
  <si>
    <t>Вариант=Кезский 2013;
Табл=Кассовое исполнение бюджета МО 2013;
МО=1300507;
УБ=1122;
Дата=20140101;
ВР=000;
ЦС=0000000;
Ведомства=000;
ФКР=0000;
Узлы=05;</t>
  </si>
  <si>
    <t>Вариант=Кезский 2013;
Табл=Доходы-план помесячно нарастающим итогом 2013 (МО);
МО=1300508;
УБ=1122;
Дата=20140101;
Узлы=05;</t>
  </si>
  <si>
    <t>Вариант=Кезский 2013;
Табл=Доходы-факт помесячно нарастающим итогом 2013 (МО);
МО=1300508;
УБ=1122;
Дата=20140101;
Узлы=05;</t>
  </si>
  <si>
    <t>Вариант=Кезский 2013;
Табл=Уточненные росписи бюджета МО 2013;
МО=1300508;
УБ=1122;
Дата=20140101;
ВР=000;
ЦС=0000000;
Ведомства=000;
ФКР=0000;
Узлы=05;</t>
  </si>
  <si>
    <t>Вариант=Кезский 2013;
Табл=Кассовое исполнение бюджета МО 2013;
МО=1300508;
УБ=1122;
Дата=20140101;
ВР=000;
ЦС=0000000;
Ведомства=000;
ФКР=0000;
Узлы=05;</t>
  </si>
  <si>
    <t>Вариант=Кезский 2013;
Табл=Доходы-план помесячно нарастающим итогом 2013 (МО);
МО=1300509;
УБ=1122;
Дата=20140101;
Узлы=05;</t>
  </si>
  <si>
    <t>Вариант=Кезский 2013;
Табл=Доходы-факт помесячно нарастающим итогом 2013 (МО);
МО=1300509;
УБ=1122;
Дата=20140101;
Узлы=05;</t>
  </si>
  <si>
    <t>Вариант=Кезский 2013;
Табл=Уточненные росписи бюджета МО 2013;
МО=1300509;
УБ=1122;
Дата=20140101;
ВР=000;
ЦС=0000000;
Ведомства=000;
ФКР=0000;
Узлы=05;</t>
  </si>
  <si>
    <t>Вариант=Кезский 2013;
Табл=Кассовое исполнение бюджета МО 2013;
МО=1300509;
УБ=1122;
Дата=20140101;
ВР=000;
ЦС=0000000;
Ведомства=000;
ФКР=0000;
Узлы=05;</t>
  </si>
  <si>
    <t>Вариант=Кезский 2013;
Табл=Доходы-план помесячно нарастающим итогом 2013 (МО);
МО=1300510;
УБ=1122;
Дата=20140101;
Узлы=05;</t>
  </si>
  <si>
    <t>Вариант=Кезский 2013;
Табл=Доходы-факт помесячно нарастающим итогом 2013 (МО);
МО=1300510;
УБ=1122;
Дата=20140101;
Узлы=05;</t>
  </si>
  <si>
    <t>Вариант=Кезский 2013;
Табл=Уточненные росписи бюджета МО 2013;
МО=1300510;
УБ=1122;
Дата=20140101;
ВР=000;
ЦС=0000000;
Ведомства=000;
ФКР=0000;
Узлы=05;</t>
  </si>
  <si>
    <t>Вариант=Кезский 2013;
Табл=Кассовое исполнение бюджета МО 2013;
МО=1300510;
УБ=1122;
Дата=20140101;
ВР=000;
ЦС=0000000;
Ведомства=000;
ФКР=0000;
Узлы=05;</t>
  </si>
  <si>
    <t>Вариант=Кезский 2013;
Табл=Доходы-план помесячно нарастающим итогом 2013 (МО);
МО=1300511;
УБ=1122;
Дата=20140101;
Узлы=05;</t>
  </si>
  <si>
    <t>Вариант=Кезский 2013;
Табл=Доходы-факт помесячно нарастающим итогом 2013 (МО);
МО=1300511;
УБ=1122;
Дата=20140101;
Узлы=05;</t>
  </si>
  <si>
    <t>Вариант=Кезский 2013;
Табл=Уточненные росписи бюджета МО 2013;
МО=1300511;
УБ=1122;
Дата=20140101;
ВР=000;
ЦС=0000000;
Ведомства=000;
ФКР=0000;
Узлы=05;</t>
  </si>
  <si>
    <t>Вариант=Кезский 2013;
Табл=Кассовое исполнение бюджета МО 2013;
МО=1300511;
УБ=1122;
Дата=20140101;
ВР=000;
ЦС=0000000;
Ведомства=000;
ФКР=0000;
Узлы=05;</t>
  </si>
  <si>
    <t>Вариант=Кезский 2013;
Табл=Доходы-план помесячно нарастающим итогом 2013 (МО);
МО=1300512;
УБ=1122;
Дата=20140101;
Узлы=05;</t>
  </si>
  <si>
    <t>Вариант=Кезский 2013;
Табл=Доходы-факт помесячно нарастающим итогом 2013 (МО);
МО=1300512;
УБ=1122;
Дата=20140101;
Узлы=05;</t>
  </si>
  <si>
    <t>Вариант=Кезский 2013;
Табл=Уточненные росписи бюджета МО 2013;
МО=1300512;
УБ=1122;
Дата=20140101;
ВР=000;
ЦС=0000000;
Ведомства=000;
ФКР=0000;
Узлы=05;</t>
  </si>
  <si>
    <t>Вариант=Кезский 2013;
Табл=Кассовое исполнение бюджета МО 2013;
МО=1300512;
УБ=1122;
Дата=20140101;
ВР=000;
ЦС=0000000;
Ведомства=000;
ФКР=0000;
Узлы=05;</t>
  </si>
  <si>
    <t>Вариант=Кезский 2013;
Табл=Доходы-план помесячно нарастающим итогом 2013 (МО);
МО=1300513;
УБ=1122;
Дата=20140101;
Узлы=05;</t>
  </si>
  <si>
    <t>Вариант=Кезский 2013;
Табл=Доходы-факт помесячно нарастающим итогом 2013 (МО);
МО=1300513;
УБ=1122;
Дата=20140101;
Узлы=05;</t>
  </si>
  <si>
    <t>Вариант=Кезский 2013;
Табл=Уточненные росписи бюджета МО 2013;
МО=1300513;
УБ=1122;
Дата=20140101;
ВР=000;
ЦС=0000000;
Ведомства=000;
ФКР=0000;
Узлы=05;</t>
  </si>
  <si>
    <t>Вариант=Кезский 2013;
Табл=Кассовое исполнение бюджета МО 2013;
МО=1300513;
УБ=1122;
Дата=20140101;
ВР=000;
ЦС=0000000;
Ведомства=000;
ФКР=0000;
Узлы=05;</t>
  </si>
  <si>
    <t>Вариант=Кезский 2013;
Табл=Доходы-план помесячно нарастающим итогом 2013 (МО);
МО=1300514;
УБ=1122;
Дата=20140101;
Узлы=05;</t>
  </si>
  <si>
    <t>Вариант=Кезский 2013;
Табл=Доходы-факт помесячно нарастающим итогом 2013 (МО);
МО=1300514;
УБ=1122;
Дата=20140101;
Узлы=05;</t>
  </si>
  <si>
    <t>Вариант=Кезский 2013;
Табл=Уточненные росписи бюджета МО 2013;
МО=1300514;
УБ=1122;
Дата=20140101;
ВР=000;
ЦС=0000000;
Ведомства=000;
ФКР=0000;
Узлы=05;</t>
  </si>
  <si>
    <t>Вариант=Кезский 2013;
Табл=Кассовое исполнение бюджета МО 2013;
МО=1300514;
УБ=1122;
Дата=20140101;
ВР=000;
ЦС=0000000;
Ведомства=000;
ФКР=0000;
Узлы=05;</t>
  </si>
  <si>
    <t>Вариант=Кезский 2013;
Табл=Доходы-план помесячно нарастающим итогом 2013 (МО);
МО=1300515;
УБ=1122;
Дата=20140101;
Узлы=05;</t>
  </si>
  <si>
    <t>Вариант=Кезский 2013;
Табл=Доходы-факт помесячно нарастающим итогом 2013 (МО);
МО=1300515;
УБ=1122;
Дата=20140101;
Узлы=05;</t>
  </si>
  <si>
    <t>Вариант=Кезский 2013;
Табл=Уточненные росписи бюджета МО 2013;
МО=1300515;
УБ=1122;
Дата=20140101;
ВР=000;
ЦС=0000000;
Ведомства=000;
ФКР=0000;
Узлы=05;</t>
  </si>
  <si>
    <t>Вариант=Кезский 2013;
Табл=Кассовое исполнение бюджета МО 2013;
МО=1300515;
УБ=1122;
Дата=20140101;
ВР=000;
ЦС=0000000;
Ведомства=000;
ФКР=0000;
Узлы=05;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</si>
  <si>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</si>
  <si>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</si>
  <si>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</si>
  <si>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</si>
  <si>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Вариант: Кезский 2013;
Таблица: Доходы-план помесячно нарастающим итогом 2013 (МО);
Данные
МО=1300500
УБ=1120
Дата=20140101
Узлы=05</t>
  </si>
  <si>
    <t>Узел Кезского района*01.01.2014</t>
  </si>
  <si>
    <t>Вариант: Кезский 2013;
Таблица: Уточненные росписи бюджета МО 2013;
Данные
МО=1300500
УБ=1120
Дата=20140101
ВР=000
ЦС=0000000
Ведомства=000
ФКР=0000
Узлы=05</t>
  </si>
  <si>
    <t>Вариант: Кезский 2013;
Таблица: Кассовое исполнение бюджета МО 2013;
Данные
МО=1300500
УБ=1120
Дата=20140101
ВР=000
ЦС=0000000
Ведомства=000
ФКР=0000
Узлы=05</t>
  </si>
  <si>
    <t>Кезский район*01.01.2014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</si>
  <si>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</si>
  <si>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</si>
  <si>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</si>
  <si>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Кезский$План</t>
  </si>
  <si>
    <t>Кезский$Факт</t>
  </si>
  <si>
    <t>Кезский$Роспись</t>
  </si>
  <si>
    <t>Кезский$Касса</t>
  </si>
  <si>
    <t>Степаненское$План</t>
  </si>
  <si>
    <t>Степаненское$Факт</t>
  </si>
  <si>
    <t>Степаненское$Роспись</t>
  </si>
  <si>
    <t>Степаненское$Касса</t>
  </si>
  <si>
    <t>Сосновоборское$План</t>
  </si>
  <si>
    <t>Сосновоборское$Факт</t>
  </si>
  <si>
    <t>Сосновоборское$Роспись</t>
  </si>
  <si>
    <t>Сосновоборское$Касса</t>
  </si>
  <si>
    <t>Чепецкое$План</t>
  </si>
  <si>
    <t>Чепецкое$Факт</t>
  </si>
  <si>
    <t>Чепецкое$Роспись</t>
  </si>
  <si>
    <t>Чепецкое$Касса</t>
  </si>
  <si>
    <t>Большеолыпское$План</t>
  </si>
  <si>
    <t>Большеолыпское$Факт</t>
  </si>
  <si>
    <t>Большеолыпское$Роспись</t>
  </si>
  <si>
    <t>Большеолыпское$Касса</t>
  </si>
  <si>
    <t>Кузьминское$План</t>
  </si>
  <si>
    <t>Кузьминское$Факт</t>
  </si>
  <si>
    <t>Кузьминское$Роспись</t>
  </si>
  <si>
    <t>Кузьминское$Касса</t>
  </si>
  <si>
    <t>Кулигинское$План</t>
  </si>
  <si>
    <t>Кулигинское$Факт</t>
  </si>
  <si>
    <t>Кулигинское$Роспись</t>
  </si>
  <si>
    <t>Кулигинское$Касса</t>
  </si>
  <si>
    <t>Мысовское$План</t>
  </si>
  <si>
    <t>Мысовское$Факт</t>
  </si>
  <si>
    <t>Мысовское$Роспись</t>
  </si>
  <si>
    <t>Мысовское$Касса</t>
  </si>
  <si>
    <t>Новоунтемское$План</t>
  </si>
  <si>
    <t>Новоунтемское$Факт</t>
  </si>
  <si>
    <t>Новоунтемское$Роспись</t>
  </si>
  <si>
    <t>Новоунтемское$Касса</t>
  </si>
  <si>
    <t>Поломское$План</t>
  </si>
  <si>
    <t>Поломское$Факт</t>
  </si>
  <si>
    <t>Поломское$Роспись</t>
  </si>
  <si>
    <t>Поломское$Касса</t>
  </si>
  <si>
    <t>Гыинское$План</t>
  </si>
  <si>
    <t>Гыинское$Факт</t>
  </si>
  <si>
    <t>Гыинское$Роспись</t>
  </si>
  <si>
    <t>Гыинское$Касса</t>
  </si>
  <si>
    <t>Кабалудское$План</t>
  </si>
  <si>
    <t>Кабалудское$Факт</t>
  </si>
  <si>
    <t>Кабалудское$Роспись</t>
  </si>
  <si>
    <t>Кабалудское$Касса</t>
  </si>
  <si>
    <t>Ключевское$План</t>
  </si>
  <si>
    <t>Ключевское$Факт</t>
  </si>
  <si>
    <t>Ключевское$Роспись</t>
  </si>
  <si>
    <t>Ключевское$Касса</t>
  </si>
  <si>
    <t>Юскинское$План</t>
  </si>
  <si>
    <t>Юскинское$Факт</t>
  </si>
  <si>
    <t>Юскинское$Роспись</t>
  </si>
  <si>
    <t>Юскинское$Касса</t>
  </si>
  <si>
    <t>Сюрзинское$План</t>
  </si>
  <si>
    <t>Сюрзинское$Факт</t>
  </si>
  <si>
    <t>Сюрзинское$Роспись</t>
  </si>
  <si>
    <t>Сюрзинское$Касса</t>
  </si>
  <si>
    <t>Кезское$План</t>
  </si>
  <si>
    <t>Кезское$Факт</t>
  </si>
  <si>
    <t>Кезское$Роспись</t>
  </si>
  <si>
    <t>Кезское$Касса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</si>
  <si>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</si>
  <si>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</si>
  <si>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</si>
  <si>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</si>
  <si>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</si>
  <si>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</si>
  <si>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</si>
  <si>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</si>
  <si>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</si>
  <si>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</si>
  <si>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</si>
  <si>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</si>
  <si>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</si>
  <si>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</si>
  <si>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</si>
  <si>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</si>
  <si>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</si>
  <si>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</si>
  <si>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</si>
  <si>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</si>
  <si>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</si>
  <si>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</si>
  <si>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</si>
  <si>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</si>
  <si>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</si>
  <si>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</si>
  <si>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</si>
  <si>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</si>
  <si>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</si>
  <si>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</si>
  <si>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</si>
  <si>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</si>
  <si>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</si>
  <si>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</si>
  <si>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</si>
  <si>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</si>
  <si>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</si>
  <si>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</si>
  <si>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</si>
  <si>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</si>
  <si>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</si>
  <si>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</si>
  <si>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</si>
  <si>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</si>
  <si>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</si>
  <si>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</si>
  <si>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</si>
  <si>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</si>
  <si>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</si>
  <si>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</si>
  <si>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</si>
  <si>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</si>
  <si>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</si>
  <si>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</si>
  <si>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</si>
  <si>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</si>
  <si>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</si>
  <si>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</si>
  <si>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</si>
  <si>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</si>
  <si>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</si>
  <si>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</si>
  <si>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</si>
  <si>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</si>
  <si>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</si>
  <si>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</si>
  <si>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</si>
  <si>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</si>
  <si>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</si>
  <si>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</si>
  <si>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</si>
  <si>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</si>
  <si>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</si>
  <si>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</si>
  <si>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</si>
  <si>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</si>
  <si>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</si>
  <si>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</si>
  <si>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</si>
  <si>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</si>
  <si>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</si>
  <si>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</si>
  <si>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</si>
  <si>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</si>
  <si>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</si>
  <si>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</si>
  <si>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</si>
  <si>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</si>
  <si>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</si>
  <si>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</si>
  <si>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</si>
  <si>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</si>
  <si>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</si>
  <si>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</si>
  <si>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</si>
  <si>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</si>
  <si>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</si>
  <si>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</si>
  <si>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</si>
  <si>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</si>
  <si>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</si>
  <si>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</si>
  <si>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</si>
  <si>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</si>
  <si>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</si>
  <si>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</si>
  <si>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</si>
  <si>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</si>
  <si>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</si>
  <si>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</si>
  <si>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11623051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</si>
  <si>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</si>
  <si>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>11623052</t>
  </si>
  <si>
    <t>Доходы от возмещения  ущерба при возникновении иных страховых, когда выгодоприобретателями выступают получатели средств бюджетов муниципальных районов</t>
  </si>
  <si>
    <t>11625060</t>
  </si>
  <si>
    <t>Денежные взыскания (штрафы) за нарушение земельного законодательства</t>
  </si>
  <si>
    <t>11628000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</si>
  <si>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</si>
  <si>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</si>
  <si>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</si>
  <si>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</si>
  <si>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</si>
  <si>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</si>
  <si>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</si>
  <si>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</si>
  <si>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</si>
  <si>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Прочие поступления от  денежных  взысканий  (штрафов)  и  иных   сумм в возмещение ущерба, зачисляемые в бюджеты поселений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</si>
  <si>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</si>
  <si>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</si>
  <si>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</si>
  <si>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</si>
  <si>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</si>
  <si>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</si>
  <si>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</si>
  <si>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</si>
  <si>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</si>
  <si>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</si>
  <si>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</si>
  <si>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</si>
  <si>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</si>
  <si>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</si>
  <si>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</si>
  <si>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Дотации бюджетам поселений на выравнивание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</si>
  <si>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</si>
  <si>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</si>
  <si>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</si>
  <si>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</si>
  <si>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</si>
  <si>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</si>
  <si>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20202088</t>
  </si>
  <si>
    <t>Субсидии бюджетам муниципальных районов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</si>
  <si>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Субсидии бюджетам поселений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</si>
  <si>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20202089</t>
  </si>
  <si>
    <t>Субсидии бюджетам муниципальных районов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</si>
  <si>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Субсидии бюджетам поселений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</si>
  <si>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20202145</t>
  </si>
  <si>
    <t>Субсидии бюджетам муниципальных районов на  модернизацию региональных систем общего образования</t>
  </si>
  <si>
    <t>20202204</t>
  </si>
  <si>
    <t>Субсидии бюджетам муниципальных районов на модернизацию систем дошкольного образования</t>
  </si>
  <si>
    <t>20202999</t>
  </si>
  <si>
    <t>Прочие субсидии бюджетам муниципальных районов</t>
  </si>
  <si>
    <t>Прочие субсидии бюджетам поселений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</si>
  <si>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</si>
  <si>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</si>
  <si>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</si>
  <si>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</si>
  <si>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</si>
  <si>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</si>
  <si>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</si>
  <si>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</si>
  <si>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</si>
  <si>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</si>
  <si>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</si>
  <si>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</si>
  <si>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</si>
  <si>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</si>
  <si>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</si>
  <si>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</si>
  <si>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</si>
  <si>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</si>
  <si>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</si>
  <si>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</si>
  <si>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</si>
  <si>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</si>
  <si>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</si>
  <si>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</si>
  <si>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</si>
  <si>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</si>
  <si>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</si>
  <si>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</si>
  <si>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</si>
  <si>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</si>
  <si>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</si>
  <si>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</si>
  <si>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</si>
  <si>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</si>
  <si>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20700000</t>
  </si>
  <si>
    <t>Прочие безвозмездные поступления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</si>
  <si>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</si>
  <si>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</si>
  <si>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20705030</t>
  </si>
  <si>
    <t>Прочие безвозмездные поступления в бюджеты мунципальных районов</t>
  </si>
  <si>
    <t>Прочие безвозмездные поступления в бюджеты поселений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</si>
  <si>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</si>
  <si>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</si>
  <si>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</si>
  <si>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</si>
  <si>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</si>
  <si>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</si>
  <si>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</si>
  <si>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</si>
  <si>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</si>
  <si>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</si>
  <si>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</si>
  <si>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</si>
  <si>
    <t>об исполнении консолидированного бюджета по доходам муниципального образования</t>
  </si>
  <si>
    <t xml:space="preserve"> ОТЧЁТ</t>
  </si>
  <si>
    <t>"Кезский район"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</si>
</sst>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9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164" fontId="2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shrinkToFit="1"/>
    </xf>
    <xf numFmtId="0" fontId="3" fillId="0" borderId="5" xfId="0" applyFont="1" applyFill="1" applyBorder="1" applyAlignment="1">
      <alignment shrinkToFit="1"/>
    </xf>
    <xf numFmtId="0" fontId="3" fillId="0" borderId="6" xfId="0" applyFont="1" applyFill="1" applyBorder="1" applyAlignment="1">
      <alignment shrinkToFit="1"/>
    </xf>
    <xf numFmtId="0" fontId="0" fillId="0" borderId="0" xfId="0" applyFill="1"/>
    <xf numFmtId="49" fontId="1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6" fillId="0" borderId="7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Fill="1"/>
    <xf numFmtId="49" fontId="8" fillId="0" borderId="0" xfId="0" quotePrefix="1" applyNumberFormat="1" applyFont="1" applyFill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applyFont="1" applyFill="1" applyAlignment="1">
      <alignment wrapText="1"/>
    </xf>
    <xf numFmtId="49" fontId="7" fillId="0" borderId="0" xfId="0" quotePrefix="1" applyNumberFormat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49" fontId="9" fillId="0" borderId="1" xfId="0" applyNumberFormat="1" applyFont="1" applyFill="1" applyBorder="1"/>
    <xf numFmtId="49" fontId="9" fillId="0" borderId="2" xfId="0" applyNumberFormat="1" applyFont="1" applyFill="1" applyBorder="1"/>
    <xf numFmtId="49" fontId="9" fillId="0" borderId="3" xfId="0" applyNumberFormat="1" applyFont="1" applyFill="1" applyBorder="1"/>
    <xf numFmtId="164" fontId="10" fillId="2" borderId="4" xfId="0" applyNumberFormat="1" applyFont="1" applyFill="1" applyBorder="1" applyAlignment="1" applyProtection="1">
      <alignment wrapText="1"/>
      <protection locked="0"/>
    </xf>
    <xf numFmtId="0" fontId="7" fillId="2" borderId="4" xfId="0" applyFont="1" applyFill="1" applyBorder="1" applyAlignment="1" applyProtection="1">
      <alignment shrinkToFit="1"/>
      <protection locked="0"/>
    </xf>
    <xf numFmtId="0" fontId="7" fillId="2" borderId="5" xfId="0" applyFont="1" applyFill="1" applyBorder="1" applyAlignment="1" applyProtection="1">
      <alignment shrinkToFit="1"/>
      <protection locked="0"/>
    </xf>
    <xf numFmtId="0" fontId="7" fillId="2" borderId="6" xfId="0" applyFont="1" applyFill="1" applyBorder="1" applyAlignment="1" applyProtection="1">
      <alignment shrinkToFit="1"/>
      <protection locked="0"/>
    </xf>
    <xf numFmtId="0" fontId="7" fillId="0" borderId="0" xfId="0" applyFont="1" applyFill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shrinkToFit="1"/>
      <protection locked="0"/>
    </xf>
    <xf numFmtId="0" fontId="3" fillId="2" borderId="5" xfId="0" applyFont="1" applyFill="1" applyBorder="1" applyAlignment="1" applyProtection="1">
      <alignment shrinkToFit="1"/>
      <protection locked="0"/>
    </xf>
    <xf numFmtId="0" fontId="3" fillId="2" borderId="6" xfId="0" applyFont="1" applyFill="1" applyBorder="1" applyAlignment="1" applyProtection="1">
      <alignment shrinkToFit="1"/>
      <protection locked="0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7" fillId="0" borderId="4" xfId="0" applyFont="1" applyFill="1" applyBorder="1" applyAlignment="1">
      <alignment shrinkToFit="1"/>
    </xf>
    <xf numFmtId="0" fontId="7" fillId="0" borderId="5" xfId="0" applyFont="1" applyFill="1" applyBorder="1" applyAlignment="1">
      <alignment shrinkToFit="1"/>
    </xf>
    <xf numFmtId="0" fontId="7" fillId="0" borderId="6" xfId="0" applyFont="1" applyFill="1" applyBorder="1" applyAlignment="1">
      <alignment shrinkToFit="1"/>
    </xf>
    <xf numFmtId="0" fontId="6" fillId="0" borderId="6" xfId="0" quotePrefix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19"/>
  <sheetViews>
    <sheetView tabSelected="1" topLeftCell="A101" workbookViewId="0">
      <selection activeCell="CC14" sqref="CC14"/>
    </sheetView>
  </sheetViews>
  <sheetFormatPr defaultRowHeight="15" x14ac:dyDescent="0.25"/>
  <cols>
    <col min="1" max="1" width="10.140625" style="12" customWidth="1"/>
    <col min="2" max="2" width="3.28515625" style="12" customWidth="1"/>
    <col min="3" max="3" width="5.5703125" style="12" customWidth="1"/>
    <col min="4" max="4" width="4.85546875" style="12" customWidth="1"/>
    <col min="5" max="5" width="47.85546875" style="8" customWidth="1"/>
    <col min="6" max="6" width="9.5703125" style="8" customWidth="1"/>
    <col min="7" max="7" width="9.7109375" style="8" customWidth="1"/>
    <col min="8" max="9" width="8.42578125" style="8" hidden="1" customWidth="1"/>
    <col min="10" max="11" width="8.42578125" style="8" customWidth="1"/>
    <col min="12" max="13" width="8.42578125" style="8" hidden="1" customWidth="1"/>
    <col min="14" max="15" width="8.42578125" style="8" customWidth="1"/>
    <col min="16" max="17" width="8.42578125" style="8" hidden="1" customWidth="1"/>
    <col min="18" max="18" width="0.140625" style="8" customWidth="1"/>
    <col min="19" max="77" width="8.42578125" style="8" hidden="1" customWidth="1"/>
    <col min="78" max="78" width="8.42578125" style="8" customWidth="1"/>
    <col min="79" max="16384" width="9.140625" style="8"/>
  </cols>
  <sheetData>
    <row r="1" spans="1:78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6"/>
      <c r="BY1" s="7"/>
    </row>
    <row r="2" spans="1:78" x14ac:dyDescent="0.25">
      <c r="A2" s="9"/>
      <c r="B2" s="9"/>
      <c r="C2" s="9"/>
      <c r="D2" s="9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</row>
    <row r="3" spans="1:78" ht="16.5" customHeight="1" x14ac:dyDescent="0.25">
      <c r="A3" s="43" t="s">
        <v>375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78" ht="16.5" customHeight="1" x14ac:dyDescent="0.25">
      <c r="A4" s="43" t="s">
        <v>374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78" ht="16.5" customHeight="1" x14ac:dyDescent="0.25">
      <c r="A5" s="43" t="s">
        <v>376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78" x14ac:dyDescent="0.25">
      <c r="F6" s="13"/>
      <c r="G6" s="13"/>
      <c r="H6" s="13"/>
      <c r="I6" s="13"/>
      <c r="J6" s="13"/>
      <c r="K6" s="13"/>
      <c r="L6" s="13"/>
      <c r="M6" s="13"/>
      <c r="N6" s="13"/>
      <c r="O6" s="13" t="s">
        <v>0</v>
      </c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</row>
    <row r="7" spans="1:78" s="15" customFormat="1" ht="33" customHeight="1" x14ac:dyDescent="0.2">
      <c r="A7" s="44" t="s">
        <v>1</v>
      </c>
      <c r="B7" s="44"/>
      <c r="C7" s="44"/>
      <c r="D7" s="44"/>
      <c r="E7" s="44" t="s">
        <v>2</v>
      </c>
      <c r="F7" s="45" t="s">
        <v>3</v>
      </c>
      <c r="G7" s="42"/>
      <c r="H7" s="42"/>
      <c r="I7" s="42"/>
      <c r="J7" s="45" t="s">
        <v>4</v>
      </c>
      <c r="K7" s="42"/>
      <c r="L7" s="42"/>
      <c r="M7" s="42"/>
      <c r="N7" s="45" t="s">
        <v>5</v>
      </c>
      <c r="O7" s="42"/>
      <c r="P7" s="42"/>
      <c r="Q7" s="42"/>
      <c r="R7" s="42" t="str">
        <f>"МО """&amp;LEFT(R10,FIND("$",R10,1)-1)&amp;""""</f>
        <v>МО "Степаненское"</v>
      </c>
      <c r="S7" s="42"/>
      <c r="T7" s="42"/>
      <c r="U7" s="42"/>
      <c r="V7" s="42" t="str">
        <f>"МО """&amp;LEFT(V10,FIND("$",V10,1)-1)&amp;""""</f>
        <v>МО "Сосновоборское"</v>
      </c>
      <c r="W7" s="42"/>
      <c r="X7" s="42"/>
      <c r="Y7" s="42"/>
      <c r="Z7" s="42" t="str">
        <f>"МО """&amp;LEFT(Z10,FIND("$",Z10,1)-1)&amp;""""</f>
        <v>МО "Чепецкое"</v>
      </c>
      <c r="AA7" s="42"/>
      <c r="AB7" s="42"/>
      <c r="AC7" s="42"/>
      <c r="AD7" s="42" t="str">
        <f>"МО """&amp;LEFT(AD10,FIND("$",AD10,1)-1)&amp;""""</f>
        <v>МО "Большеолыпское"</v>
      </c>
      <c r="AE7" s="42"/>
      <c r="AF7" s="42"/>
      <c r="AG7" s="42"/>
      <c r="AH7" s="42" t="str">
        <f>"МО """&amp;LEFT(AH10,FIND("$",AH10,1)-1)&amp;""""</f>
        <v>МО "Кузьминское"</v>
      </c>
      <c r="AI7" s="42"/>
      <c r="AJ7" s="42"/>
      <c r="AK7" s="42"/>
      <c r="AL7" s="42" t="str">
        <f>"МО """&amp;LEFT(AL10,FIND("$",AL10,1)-1)&amp;""""</f>
        <v>МО "Кулигинское"</v>
      </c>
      <c r="AM7" s="42"/>
      <c r="AN7" s="42"/>
      <c r="AO7" s="42"/>
      <c r="AP7" s="42" t="str">
        <f>"МО """&amp;LEFT(AP10,FIND("$",AP10,1)-1)&amp;""""</f>
        <v>МО "Мысовское"</v>
      </c>
      <c r="AQ7" s="42"/>
      <c r="AR7" s="42"/>
      <c r="AS7" s="42"/>
      <c r="AT7" s="42" t="str">
        <f>"МО """&amp;LEFT(AT10,FIND("$",AT10,1)-1)&amp;""""</f>
        <v>МО "Новоунтемское"</v>
      </c>
      <c r="AU7" s="42"/>
      <c r="AV7" s="42"/>
      <c r="AW7" s="42"/>
      <c r="AX7" s="42" t="str">
        <f>"МО """&amp;LEFT(AX10,FIND("$",AX10,1)-1)&amp;""""</f>
        <v>МО "Поломское"</v>
      </c>
      <c r="AY7" s="42"/>
      <c r="AZ7" s="42"/>
      <c r="BA7" s="42"/>
      <c r="BB7" s="42" t="str">
        <f>"МО """&amp;LEFT(BB10,FIND("$",BB10,1)-1)&amp;""""</f>
        <v>МО "Гыинское"</v>
      </c>
      <c r="BC7" s="42"/>
      <c r="BD7" s="42"/>
      <c r="BE7" s="42"/>
      <c r="BF7" s="42" t="str">
        <f>"МО """&amp;LEFT(BF10,FIND("$",BF10,1)-1)&amp;""""</f>
        <v>МО "Кабалудское"</v>
      </c>
      <c r="BG7" s="42"/>
      <c r="BH7" s="42"/>
      <c r="BI7" s="42"/>
      <c r="BJ7" s="42" t="str">
        <f>"МО """&amp;LEFT(BJ10,FIND("$",BJ10,1)-1)&amp;""""</f>
        <v>МО "Ключевское"</v>
      </c>
      <c r="BK7" s="42"/>
      <c r="BL7" s="42"/>
      <c r="BM7" s="42"/>
      <c r="BN7" s="42" t="str">
        <f>"МО """&amp;LEFT(BN10,FIND("$",BN10,1)-1)&amp;""""</f>
        <v>МО "Юскинское"</v>
      </c>
      <c r="BO7" s="42"/>
      <c r="BP7" s="42"/>
      <c r="BQ7" s="42"/>
      <c r="BR7" s="42" t="str">
        <f>"МО """&amp;LEFT(BR10,FIND("$",BR10,1)-1)&amp;""""</f>
        <v>МО "Сюрзинское"</v>
      </c>
      <c r="BS7" s="42"/>
      <c r="BT7" s="42"/>
      <c r="BU7" s="42"/>
      <c r="BV7" s="42" t="str">
        <f>"МО """&amp;LEFT(BV10,FIND("$",BV10,1)-1)&amp;""""</f>
        <v>МО "Кезское"</v>
      </c>
      <c r="BW7" s="42"/>
      <c r="BX7" s="42"/>
      <c r="BY7" s="42"/>
      <c r="BZ7" s="14"/>
    </row>
    <row r="8" spans="1:78" ht="83.25" customHeight="1" x14ac:dyDescent="0.25">
      <c r="A8" s="44"/>
      <c r="B8" s="44"/>
      <c r="C8" s="44"/>
      <c r="D8" s="44"/>
      <c r="E8" s="44" t="s">
        <v>2</v>
      </c>
      <c r="F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G8" s="16" t="str">
        <f>CONCATENATE("Исполнение на ",RIGHT($J$10,10))</f>
        <v>Исполнение на 01.01.2014</v>
      </c>
      <c r="H8" s="16"/>
      <c r="I8" s="16"/>
      <c r="J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K8" s="16" t="str">
        <f>CONCATENATE("Исполнение на ",RIGHT($J$10,10))</f>
        <v>Исполнение на 01.01.2014</v>
      </c>
      <c r="L8" s="16"/>
      <c r="M8" s="16"/>
      <c r="N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O8" s="16" t="str">
        <f>CONCATENATE("Исполнение на ",RIGHT($J$10,10))</f>
        <v>Исполнение на 01.01.2014</v>
      </c>
      <c r="P8" s="16"/>
      <c r="Q8" s="16"/>
      <c r="R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S8" s="16" t="str">
        <f>CONCATENATE("Исполнение на ",RIGHT($J$10,10))</f>
        <v>Исполнение на 01.01.2014</v>
      </c>
      <c r="T8" s="16"/>
      <c r="U8" s="16"/>
      <c r="V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W8" s="16" t="str">
        <f>CONCATENATE("Исполнение на ",RIGHT($J$10,10))</f>
        <v>Исполнение на 01.01.2014</v>
      </c>
      <c r="X8" s="16"/>
      <c r="Y8" s="16"/>
      <c r="Z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A8" s="16" t="str">
        <f>CONCATENATE("Исполнение на ",RIGHT($J$10,10))</f>
        <v>Исполнение на 01.01.2014</v>
      </c>
      <c r="AB8" s="16"/>
      <c r="AC8" s="16"/>
      <c r="AD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E8" s="16" t="str">
        <f>CONCATENATE("Исполнение на ",RIGHT($J$10,10))</f>
        <v>Исполнение на 01.01.2014</v>
      </c>
      <c r="AF8" s="16"/>
      <c r="AG8" s="16"/>
      <c r="AH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I8" s="16" t="str">
        <f>CONCATENATE("Исполнение на ",RIGHT($J$10,10))</f>
        <v>Исполнение на 01.01.2014</v>
      </c>
      <c r="AJ8" s="16"/>
      <c r="AK8" s="16"/>
      <c r="AL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M8" s="16" t="str">
        <f>CONCATENATE("Исполнение на ",RIGHT($J$10,10))</f>
        <v>Исполнение на 01.01.2014</v>
      </c>
      <c r="AN8" s="16"/>
      <c r="AO8" s="16"/>
      <c r="AP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Q8" s="16" t="str">
        <f>CONCATENATE("Исполнение на ",RIGHT($J$10,10))</f>
        <v>Исполнение на 01.01.2014</v>
      </c>
      <c r="AR8" s="16"/>
      <c r="AS8" s="16"/>
      <c r="AT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U8" s="16" t="str">
        <f>CONCATENATE("Исполнение на ",RIGHT($J$10,10))</f>
        <v>Исполнение на 01.01.2014</v>
      </c>
      <c r="AV8" s="16"/>
      <c r="AW8" s="16"/>
      <c r="AX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AY8" s="16" t="str">
        <f>CONCATENATE("Исполнение на ",RIGHT($J$10,10))</f>
        <v>Исполнение на 01.01.2014</v>
      </c>
      <c r="AZ8" s="16"/>
      <c r="BA8" s="16"/>
      <c r="BB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C8" s="16" t="str">
        <f>CONCATENATE("Исполнение на ",RIGHT($J$10,10))</f>
        <v>Исполнение на 01.01.2014</v>
      </c>
      <c r="BD8" s="16"/>
      <c r="BE8" s="16"/>
      <c r="BF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G8" s="16" t="str">
        <f>CONCATENATE("Исполнение на ",RIGHT($J$10,10))</f>
        <v>Исполнение на 01.01.2014</v>
      </c>
      <c r="BH8" s="16"/>
      <c r="BI8" s="16"/>
      <c r="BJ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K8" s="16" t="str">
        <f>CONCATENATE("Исполнение на ",RIGHT($J$10,10))</f>
        <v>Исполнение на 01.01.2014</v>
      </c>
      <c r="BL8" s="16"/>
      <c r="BM8" s="16"/>
      <c r="BN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O8" s="16" t="str">
        <f>CONCATENATE("Исполнение на ",RIGHT($J$10,10))</f>
        <v>Исполнение на 01.01.2014</v>
      </c>
      <c r="BP8" s="16"/>
      <c r="BQ8" s="16"/>
      <c r="BR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S8" s="16" t="str">
        <f>CONCATENATE("Исполнение на ",RIGHT($J$10,10))</f>
        <v>Исполнение на 01.01.2014</v>
      </c>
      <c r="BT8" s="16"/>
      <c r="BU8" s="16"/>
      <c r="BV8" s="16" t="str">
        <f>CONCATENATE("Уточнённый план на ",IF(MID($J$10,FIND("*",$J$10,1)+4,2)="01",CONCATENATE(TEXT(VALUE(RIGHT($J$10,4)-1),"0000")," год"),CONCATENATE(RIGHT($J$10,4)," год")))</f>
        <v>Уточнённый план на 2013 год</v>
      </c>
      <c r="BW8" s="16" t="str">
        <f>CONCATENATE("Исполнение на ",RIGHT($J$10,10))</f>
        <v>Исполнение на 01.01.2014</v>
      </c>
      <c r="BX8" s="16"/>
      <c r="BY8" s="16"/>
      <c r="BZ8" s="17"/>
    </row>
    <row r="9" spans="1:78" s="20" customFormat="1" ht="119.25" hidden="1" customHeight="1" x14ac:dyDescent="0.2">
      <c r="A9" s="18" t="s">
        <v>6</v>
      </c>
      <c r="B9" s="18" t="s">
        <v>7</v>
      </c>
      <c r="C9" s="18" t="s">
        <v>8</v>
      </c>
      <c r="D9" s="18" t="s">
        <v>9</v>
      </c>
      <c r="E9" s="19" t="s">
        <v>10</v>
      </c>
      <c r="F9" s="19" t="s">
        <v>11</v>
      </c>
      <c r="G9" s="19" t="s">
        <v>12</v>
      </c>
      <c r="H9" s="19" t="s">
        <v>13</v>
      </c>
      <c r="I9" s="19" t="s">
        <v>14</v>
      </c>
      <c r="J9" s="19" t="s">
        <v>15</v>
      </c>
      <c r="K9" s="19" t="s">
        <v>16</v>
      </c>
      <c r="L9" s="19" t="s">
        <v>17</v>
      </c>
      <c r="M9" s="19" t="s">
        <v>18</v>
      </c>
      <c r="N9" s="19" t="s">
        <v>19</v>
      </c>
      <c r="O9" s="19" t="s">
        <v>20</v>
      </c>
      <c r="P9" s="19" t="s">
        <v>21</v>
      </c>
      <c r="Q9" s="19" t="s">
        <v>22</v>
      </c>
      <c r="R9" s="19" t="s">
        <v>23</v>
      </c>
      <c r="S9" s="19" t="s">
        <v>24</v>
      </c>
      <c r="T9" s="19" t="s">
        <v>25</v>
      </c>
      <c r="U9" s="19" t="s">
        <v>26</v>
      </c>
      <c r="V9" s="19" t="s">
        <v>27</v>
      </c>
      <c r="W9" s="19" t="s">
        <v>28</v>
      </c>
      <c r="X9" s="19" t="s">
        <v>29</v>
      </c>
      <c r="Y9" s="19" t="s">
        <v>30</v>
      </c>
      <c r="Z9" s="19" t="s">
        <v>31</v>
      </c>
      <c r="AA9" s="19" t="s">
        <v>32</v>
      </c>
      <c r="AB9" s="19" t="s">
        <v>33</v>
      </c>
      <c r="AC9" s="19" t="s">
        <v>34</v>
      </c>
      <c r="AD9" s="19" t="s">
        <v>35</v>
      </c>
      <c r="AE9" s="19" t="s">
        <v>36</v>
      </c>
      <c r="AF9" s="19" t="s">
        <v>37</v>
      </c>
      <c r="AG9" s="19" t="s">
        <v>38</v>
      </c>
      <c r="AH9" s="19" t="s">
        <v>39</v>
      </c>
      <c r="AI9" s="19" t="s">
        <v>40</v>
      </c>
      <c r="AJ9" s="19" t="s">
        <v>41</v>
      </c>
      <c r="AK9" s="19" t="s">
        <v>42</v>
      </c>
      <c r="AL9" s="19" t="s">
        <v>43</v>
      </c>
      <c r="AM9" s="19" t="s">
        <v>44</v>
      </c>
      <c r="AN9" s="19" t="s">
        <v>45</v>
      </c>
      <c r="AO9" s="19" t="s">
        <v>46</v>
      </c>
      <c r="AP9" s="19" t="s">
        <v>47</v>
      </c>
      <c r="AQ9" s="19" t="s">
        <v>48</v>
      </c>
      <c r="AR9" s="19" t="s">
        <v>49</v>
      </c>
      <c r="AS9" s="19" t="s">
        <v>50</v>
      </c>
      <c r="AT9" s="19" t="s">
        <v>51</v>
      </c>
      <c r="AU9" s="19" t="s">
        <v>52</v>
      </c>
      <c r="AV9" s="19" t="s">
        <v>53</v>
      </c>
      <c r="AW9" s="19" t="s">
        <v>54</v>
      </c>
      <c r="AX9" s="19" t="s">
        <v>55</v>
      </c>
      <c r="AY9" s="19" t="s">
        <v>56</v>
      </c>
      <c r="AZ9" s="19" t="s">
        <v>57</v>
      </c>
      <c r="BA9" s="19" t="s">
        <v>58</v>
      </c>
      <c r="BB9" s="19" t="s">
        <v>59</v>
      </c>
      <c r="BC9" s="19" t="s">
        <v>60</v>
      </c>
      <c r="BD9" s="19" t="s">
        <v>61</v>
      </c>
      <c r="BE9" s="19" t="s">
        <v>62</v>
      </c>
      <c r="BF9" s="19" t="s">
        <v>63</v>
      </c>
      <c r="BG9" s="19" t="s">
        <v>64</v>
      </c>
      <c r="BH9" s="19" t="s">
        <v>65</v>
      </c>
      <c r="BI9" s="19" t="s">
        <v>66</v>
      </c>
      <c r="BJ9" s="19" t="s">
        <v>67</v>
      </c>
      <c r="BK9" s="19" t="s">
        <v>68</v>
      </c>
      <c r="BL9" s="19" t="s">
        <v>69</v>
      </c>
      <c r="BM9" s="19" t="s">
        <v>70</v>
      </c>
      <c r="BN9" s="19" t="s">
        <v>71</v>
      </c>
      <c r="BO9" s="19" t="s">
        <v>72</v>
      </c>
      <c r="BP9" s="19" t="s">
        <v>73</v>
      </c>
      <c r="BQ9" s="19" t="s">
        <v>74</v>
      </c>
      <c r="BR9" s="19" t="s">
        <v>75</v>
      </c>
      <c r="BS9" s="19" t="s">
        <v>76</v>
      </c>
      <c r="BT9" s="19" t="s">
        <v>77</v>
      </c>
      <c r="BU9" s="19" t="s">
        <v>78</v>
      </c>
      <c r="BV9" s="19" t="s">
        <v>79</v>
      </c>
      <c r="BW9" s="19" t="s">
        <v>80</v>
      </c>
      <c r="BX9" s="19" t="s">
        <v>81</v>
      </c>
      <c r="BY9" s="19" t="s">
        <v>82</v>
      </c>
    </row>
    <row r="10" spans="1:78" s="15" customFormat="1" ht="103.5" hidden="1" customHeight="1" x14ac:dyDescent="0.2">
      <c r="A10" s="21" t="s">
        <v>1</v>
      </c>
      <c r="B10" s="21" t="s">
        <v>83</v>
      </c>
      <c r="C10" s="21" t="s">
        <v>84</v>
      </c>
      <c r="D10" s="21" t="s">
        <v>85</v>
      </c>
      <c r="E10" s="22" t="s">
        <v>86</v>
      </c>
      <c r="F10" s="22" t="s">
        <v>87</v>
      </c>
      <c r="G10" s="22" t="s">
        <v>88</v>
      </c>
      <c r="H10" s="22" t="s">
        <v>89</v>
      </c>
      <c r="I10" s="22" t="s">
        <v>90</v>
      </c>
      <c r="J10" s="22" t="s">
        <v>91</v>
      </c>
      <c r="K10" s="22" t="s">
        <v>92</v>
      </c>
      <c r="L10" s="22" t="s">
        <v>93</v>
      </c>
      <c r="M10" s="22" t="s">
        <v>94</v>
      </c>
      <c r="N10" s="22" t="s">
        <v>95</v>
      </c>
      <c r="O10" s="22" t="s">
        <v>96</v>
      </c>
      <c r="P10" s="22" t="s">
        <v>97</v>
      </c>
      <c r="Q10" s="22" t="s">
        <v>98</v>
      </c>
      <c r="R10" s="22" t="s">
        <v>99</v>
      </c>
      <c r="S10" s="22" t="s">
        <v>100</v>
      </c>
      <c r="T10" s="22" t="s">
        <v>101</v>
      </c>
      <c r="U10" s="22" t="s">
        <v>102</v>
      </c>
      <c r="V10" s="22" t="s">
        <v>103</v>
      </c>
      <c r="W10" s="22" t="s">
        <v>104</v>
      </c>
      <c r="X10" s="22" t="s">
        <v>105</v>
      </c>
      <c r="Y10" s="22" t="s">
        <v>106</v>
      </c>
      <c r="Z10" s="22" t="s">
        <v>107</v>
      </c>
      <c r="AA10" s="22" t="s">
        <v>108</v>
      </c>
      <c r="AB10" s="22" t="s">
        <v>109</v>
      </c>
      <c r="AC10" s="22" t="s">
        <v>110</v>
      </c>
      <c r="AD10" s="22" t="s">
        <v>111</v>
      </c>
      <c r="AE10" s="22" t="s">
        <v>112</v>
      </c>
      <c r="AF10" s="22" t="s">
        <v>113</v>
      </c>
      <c r="AG10" s="22" t="s">
        <v>114</v>
      </c>
      <c r="AH10" s="22" t="s">
        <v>115</v>
      </c>
      <c r="AI10" s="22" t="s">
        <v>116</v>
      </c>
      <c r="AJ10" s="22" t="s">
        <v>117</v>
      </c>
      <c r="AK10" s="22" t="s">
        <v>118</v>
      </c>
      <c r="AL10" s="22" t="s">
        <v>119</v>
      </c>
      <c r="AM10" s="22" t="s">
        <v>120</v>
      </c>
      <c r="AN10" s="22" t="s">
        <v>121</v>
      </c>
      <c r="AO10" s="22" t="s">
        <v>122</v>
      </c>
      <c r="AP10" s="22" t="s">
        <v>123</v>
      </c>
      <c r="AQ10" s="22" t="s">
        <v>124</v>
      </c>
      <c r="AR10" s="22" t="s">
        <v>125</v>
      </c>
      <c r="AS10" s="22" t="s">
        <v>126</v>
      </c>
      <c r="AT10" s="22" t="s">
        <v>127</v>
      </c>
      <c r="AU10" s="22" t="s">
        <v>128</v>
      </c>
      <c r="AV10" s="22" t="s">
        <v>129</v>
      </c>
      <c r="AW10" s="22" t="s">
        <v>130</v>
      </c>
      <c r="AX10" s="22" t="s">
        <v>131</v>
      </c>
      <c r="AY10" s="22" t="s">
        <v>132</v>
      </c>
      <c r="AZ10" s="22" t="s">
        <v>133</v>
      </c>
      <c r="BA10" s="22" t="s">
        <v>134</v>
      </c>
      <c r="BB10" s="22" t="s">
        <v>135</v>
      </c>
      <c r="BC10" s="22" t="s">
        <v>136</v>
      </c>
      <c r="BD10" s="22" t="s">
        <v>137</v>
      </c>
      <c r="BE10" s="22" t="s">
        <v>138</v>
      </c>
      <c r="BF10" s="22" t="s">
        <v>139</v>
      </c>
      <c r="BG10" s="22" t="s">
        <v>140</v>
      </c>
      <c r="BH10" s="22" t="s">
        <v>141</v>
      </c>
      <c r="BI10" s="22" t="s">
        <v>142</v>
      </c>
      <c r="BJ10" s="22" t="s">
        <v>143</v>
      </c>
      <c r="BK10" s="22" t="s">
        <v>144</v>
      </c>
      <c r="BL10" s="22" t="s">
        <v>145</v>
      </c>
      <c r="BM10" s="22" t="s">
        <v>146</v>
      </c>
      <c r="BN10" s="22" t="s">
        <v>147</v>
      </c>
      <c r="BO10" s="22" t="s">
        <v>148</v>
      </c>
      <c r="BP10" s="22" t="s">
        <v>149</v>
      </c>
      <c r="BQ10" s="22" t="s">
        <v>150</v>
      </c>
      <c r="BR10" s="22" t="s">
        <v>151</v>
      </c>
      <c r="BS10" s="22" t="s">
        <v>152</v>
      </c>
      <c r="BT10" s="22" t="s">
        <v>153</v>
      </c>
      <c r="BU10" s="22" t="s">
        <v>154</v>
      </c>
      <c r="BV10" s="22" t="s">
        <v>155</v>
      </c>
      <c r="BW10" s="22" t="s">
        <v>156</v>
      </c>
      <c r="BX10" s="22" t="s">
        <v>157</v>
      </c>
      <c r="BY10" s="22" t="s">
        <v>158</v>
      </c>
    </row>
    <row r="11" spans="1:78" s="30" customFormat="1" ht="15.75" hidden="1" customHeight="1" x14ac:dyDescent="0.2">
      <c r="A11" s="23" t="s">
        <v>159</v>
      </c>
      <c r="B11" s="24" t="s">
        <v>160</v>
      </c>
      <c r="C11" s="24" t="s">
        <v>161</v>
      </c>
      <c r="D11" s="25" t="s">
        <v>162</v>
      </c>
      <c r="E11" s="26"/>
      <c r="F11" s="27">
        <v>870409.19</v>
      </c>
      <c r="G11" s="27">
        <v>834427.55</v>
      </c>
      <c r="H11" s="27">
        <v>893303.24</v>
      </c>
      <c r="I11" s="27">
        <v>856030.24</v>
      </c>
      <c r="J11" s="27">
        <v>802872.04</v>
      </c>
      <c r="K11" s="27">
        <v>779440.13</v>
      </c>
      <c r="L11" s="27">
        <v>825110.66</v>
      </c>
      <c r="M11" s="27">
        <v>801826.33</v>
      </c>
      <c r="N11" s="27">
        <v>67537.149999999994</v>
      </c>
      <c r="O11" s="27">
        <v>54987.42</v>
      </c>
      <c r="P11" s="27">
        <v>68192.58</v>
      </c>
      <c r="Q11" s="27">
        <v>54203.91</v>
      </c>
      <c r="R11" s="27">
        <v>2610.9</v>
      </c>
      <c r="S11" s="27">
        <v>2542.16</v>
      </c>
      <c r="T11" s="27">
        <v>2638.83</v>
      </c>
      <c r="U11" s="27">
        <v>2552.5100000000002</v>
      </c>
      <c r="V11" s="27">
        <v>2384.36</v>
      </c>
      <c r="W11" s="27">
        <v>2290.4899999999998</v>
      </c>
      <c r="X11" s="27">
        <v>2388.6799999999998</v>
      </c>
      <c r="Y11" s="27">
        <v>2292.37</v>
      </c>
      <c r="Z11" s="27">
        <v>3307.27</v>
      </c>
      <c r="AA11" s="27">
        <v>3312.34</v>
      </c>
      <c r="AB11" s="27">
        <v>3414.41</v>
      </c>
      <c r="AC11" s="27">
        <v>3381.89</v>
      </c>
      <c r="AD11" s="27">
        <v>2342.94</v>
      </c>
      <c r="AE11" s="27">
        <v>2347.1799999999998</v>
      </c>
      <c r="AF11" s="27">
        <v>2346.81</v>
      </c>
      <c r="AG11" s="27">
        <v>2311.0700000000002</v>
      </c>
      <c r="AH11" s="27">
        <v>2282</v>
      </c>
      <c r="AI11" s="27">
        <v>2287.73</v>
      </c>
      <c r="AJ11" s="27">
        <v>2284.3200000000002</v>
      </c>
      <c r="AK11" s="27">
        <v>2243.2199999999998</v>
      </c>
      <c r="AL11" s="27">
        <v>2658.1</v>
      </c>
      <c r="AM11" s="27">
        <v>2643.12</v>
      </c>
      <c r="AN11" s="27">
        <v>2664.64</v>
      </c>
      <c r="AO11" s="27">
        <v>2577.34</v>
      </c>
      <c r="AP11" s="27">
        <v>2020.73</v>
      </c>
      <c r="AQ11" s="27">
        <v>2015.59</v>
      </c>
      <c r="AR11" s="27">
        <v>2024.13</v>
      </c>
      <c r="AS11" s="27">
        <v>1683.14</v>
      </c>
      <c r="AT11" s="27">
        <v>1847.36</v>
      </c>
      <c r="AU11" s="27">
        <v>1822.63</v>
      </c>
      <c r="AV11" s="27">
        <v>1857.76</v>
      </c>
      <c r="AW11" s="27">
        <v>1773.77</v>
      </c>
      <c r="AX11" s="27">
        <v>2523.6</v>
      </c>
      <c r="AY11" s="27">
        <v>2522.19</v>
      </c>
      <c r="AZ11" s="27">
        <v>2540.58</v>
      </c>
      <c r="BA11" s="27">
        <v>2496.4</v>
      </c>
      <c r="BB11" s="27">
        <v>1475.63</v>
      </c>
      <c r="BC11" s="27">
        <v>1447.25</v>
      </c>
      <c r="BD11" s="27">
        <v>1476.62</v>
      </c>
      <c r="BE11" s="27">
        <v>1441.93</v>
      </c>
      <c r="BF11" s="27">
        <v>1901.52</v>
      </c>
      <c r="BG11" s="27">
        <v>1915.3</v>
      </c>
      <c r="BH11" s="27">
        <v>1924.66</v>
      </c>
      <c r="BI11" s="27">
        <v>1866.51</v>
      </c>
      <c r="BJ11" s="27">
        <v>2594.5100000000002</v>
      </c>
      <c r="BK11" s="27">
        <v>2578.02</v>
      </c>
      <c r="BL11" s="27">
        <v>2610.08</v>
      </c>
      <c r="BM11" s="27">
        <v>2571.0100000000002</v>
      </c>
      <c r="BN11" s="27">
        <v>2548.06</v>
      </c>
      <c r="BO11" s="27">
        <v>2779.17</v>
      </c>
      <c r="BP11" s="27">
        <v>2634.83</v>
      </c>
      <c r="BQ11" s="27">
        <v>2632.04</v>
      </c>
      <c r="BR11" s="27">
        <v>2085.6</v>
      </c>
      <c r="BS11" s="27">
        <v>2046.46</v>
      </c>
      <c r="BT11" s="27">
        <v>2086.96</v>
      </c>
      <c r="BU11" s="27">
        <v>1984.55</v>
      </c>
      <c r="BV11" s="27">
        <v>34954.57</v>
      </c>
      <c r="BW11" s="27">
        <v>22437.79</v>
      </c>
      <c r="BX11" s="28">
        <v>35299.269999999997</v>
      </c>
      <c r="BY11" s="29">
        <v>22396.16</v>
      </c>
    </row>
    <row r="12" spans="1:78" s="30" customFormat="1" ht="14.25" x14ac:dyDescent="0.2">
      <c r="A12" s="23" t="s">
        <v>163</v>
      </c>
      <c r="B12" s="24" t="s">
        <v>160</v>
      </c>
      <c r="C12" s="24" t="s">
        <v>161</v>
      </c>
      <c r="D12" s="25" t="s">
        <v>162</v>
      </c>
      <c r="E12" s="26" t="s">
        <v>164</v>
      </c>
      <c r="F12" s="27">
        <v>88427</v>
      </c>
      <c r="G12" s="27">
        <v>91313.46</v>
      </c>
      <c r="H12" s="27">
        <v>893303.24</v>
      </c>
      <c r="I12" s="27">
        <v>856030.24</v>
      </c>
      <c r="J12" s="27">
        <v>62930.7</v>
      </c>
      <c r="K12" s="27">
        <v>65397.56</v>
      </c>
      <c r="L12" s="27">
        <v>825110.66</v>
      </c>
      <c r="M12" s="27">
        <v>801826.33</v>
      </c>
      <c r="N12" s="27">
        <v>25496.3</v>
      </c>
      <c r="O12" s="27">
        <f>O13+O18+O24+O34+O39+O54+O58+O69</f>
        <v>25915.899999999998</v>
      </c>
      <c r="P12" s="27">
        <v>68192.58</v>
      </c>
      <c r="Q12" s="27">
        <v>54203.91</v>
      </c>
      <c r="R12" s="27">
        <v>540</v>
      </c>
      <c r="S12" s="27">
        <v>481.02</v>
      </c>
      <c r="T12" s="27">
        <v>2638.83</v>
      </c>
      <c r="U12" s="27">
        <v>2552.5100000000002</v>
      </c>
      <c r="V12" s="27">
        <v>633.5</v>
      </c>
      <c r="W12" s="27">
        <v>548.69000000000005</v>
      </c>
      <c r="X12" s="27">
        <v>2388.6799999999998</v>
      </c>
      <c r="Y12" s="27">
        <v>2292.37</v>
      </c>
      <c r="Z12" s="27">
        <v>1974.5</v>
      </c>
      <c r="AA12" s="27">
        <v>1986.97</v>
      </c>
      <c r="AB12" s="27">
        <v>3414.41</v>
      </c>
      <c r="AC12" s="27">
        <v>3381.89</v>
      </c>
      <c r="AD12" s="27">
        <v>887.2</v>
      </c>
      <c r="AE12" s="27">
        <v>898.03</v>
      </c>
      <c r="AF12" s="27">
        <v>2346.81</v>
      </c>
      <c r="AG12" s="27">
        <v>2311.0700000000002</v>
      </c>
      <c r="AH12" s="27">
        <v>586.4</v>
      </c>
      <c r="AI12" s="27">
        <v>599.03</v>
      </c>
      <c r="AJ12" s="27">
        <v>2284.3200000000002</v>
      </c>
      <c r="AK12" s="27">
        <v>2243.2199999999998</v>
      </c>
      <c r="AL12" s="27">
        <v>772</v>
      </c>
      <c r="AM12" s="27">
        <v>763.59</v>
      </c>
      <c r="AN12" s="27">
        <v>2664.64</v>
      </c>
      <c r="AO12" s="27">
        <v>2577.34</v>
      </c>
      <c r="AP12" s="27">
        <v>237.8</v>
      </c>
      <c r="AQ12" s="27">
        <v>241.79</v>
      </c>
      <c r="AR12" s="27">
        <v>2024.13</v>
      </c>
      <c r="AS12" s="27">
        <v>1683.14</v>
      </c>
      <c r="AT12" s="27">
        <v>263.7</v>
      </c>
      <c r="AU12" s="27">
        <v>252.82</v>
      </c>
      <c r="AV12" s="27">
        <v>1857.76</v>
      </c>
      <c r="AW12" s="27">
        <v>1773.77</v>
      </c>
      <c r="AX12" s="27">
        <v>314.3</v>
      </c>
      <c r="AY12" s="27">
        <v>324.45999999999998</v>
      </c>
      <c r="AZ12" s="27">
        <v>2540.58</v>
      </c>
      <c r="BA12" s="27">
        <v>2496.4</v>
      </c>
      <c r="BB12" s="27">
        <v>510.8</v>
      </c>
      <c r="BC12" s="27">
        <v>489.61</v>
      </c>
      <c r="BD12" s="27">
        <v>1476.62</v>
      </c>
      <c r="BE12" s="27">
        <v>1441.93</v>
      </c>
      <c r="BF12" s="27">
        <v>308.3</v>
      </c>
      <c r="BG12" s="27">
        <v>323.69</v>
      </c>
      <c r="BH12" s="27">
        <v>1924.66</v>
      </c>
      <c r="BI12" s="27">
        <v>1866.51</v>
      </c>
      <c r="BJ12" s="27">
        <v>938.7</v>
      </c>
      <c r="BK12" s="27">
        <v>928.73</v>
      </c>
      <c r="BL12" s="27">
        <v>2610.08</v>
      </c>
      <c r="BM12" s="27">
        <v>2571.0100000000002</v>
      </c>
      <c r="BN12" s="27">
        <v>2080.9</v>
      </c>
      <c r="BO12" s="27">
        <v>2312.41</v>
      </c>
      <c r="BP12" s="27">
        <v>2634.83</v>
      </c>
      <c r="BQ12" s="27">
        <v>2632.04</v>
      </c>
      <c r="BR12" s="27">
        <v>243.1</v>
      </c>
      <c r="BS12" s="27">
        <v>203.96</v>
      </c>
      <c r="BT12" s="27">
        <v>2086.96</v>
      </c>
      <c r="BU12" s="27">
        <v>1984.55</v>
      </c>
      <c r="BV12" s="27">
        <v>15205.1</v>
      </c>
      <c r="BW12" s="27">
        <v>15561.11</v>
      </c>
      <c r="BX12" s="28">
        <v>35299.269999999997</v>
      </c>
      <c r="BY12" s="29">
        <v>22396.16</v>
      </c>
    </row>
    <row r="13" spans="1:78" s="30" customFormat="1" ht="14.25" x14ac:dyDescent="0.2">
      <c r="A13" s="23" t="s">
        <v>165</v>
      </c>
      <c r="B13" s="24" t="s">
        <v>160</v>
      </c>
      <c r="C13" s="24" t="s">
        <v>161</v>
      </c>
      <c r="D13" s="25" t="s">
        <v>162</v>
      </c>
      <c r="E13" s="26" t="s">
        <v>166</v>
      </c>
      <c r="F13" s="27">
        <f>J13+N13</f>
        <v>61528.5</v>
      </c>
      <c r="G13" s="27">
        <f>K13+O13</f>
        <v>63069.14</v>
      </c>
      <c r="H13" s="27">
        <v>893303.24</v>
      </c>
      <c r="I13" s="27">
        <v>856030.24</v>
      </c>
      <c r="J13" s="27">
        <v>45902</v>
      </c>
      <c r="K13" s="27">
        <v>47304.81</v>
      </c>
      <c r="L13" s="27">
        <v>825110.66</v>
      </c>
      <c r="M13" s="27">
        <v>801826.33</v>
      </c>
      <c r="N13" s="27">
        <v>15626.5</v>
      </c>
      <c r="O13" s="27">
        <v>15764.33</v>
      </c>
      <c r="P13" s="27">
        <v>68192.58</v>
      </c>
      <c r="Q13" s="27">
        <v>54203.91</v>
      </c>
      <c r="R13" s="27">
        <v>307</v>
      </c>
      <c r="S13" s="27">
        <v>304.44</v>
      </c>
      <c r="T13" s="27">
        <v>2638.83</v>
      </c>
      <c r="U13" s="27">
        <v>2552.5100000000002</v>
      </c>
      <c r="V13" s="27">
        <v>219</v>
      </c>
      <c r="W13" s="27">
        <v>186.1</v>
      </c>
      <c r="X13" s="27">
        <v>2388.6799999999998</v>
      </c>
      <c r="Y13" s="27">
        <v>2292.37</v>
      </c>
      <c r="Z13" s="27">
        <v>1194</v>
      </c>
      <c r="AA13" s="27">
        <v>1215.3800000000001</v>
      </c>
      <c r="AB13" s="27">
        <v>3414.41</v>
      </c>
      <c r="AC13" s="27">
        <v>3381.89</v>
      </c>
      <c r="AD13" s="27">
        <v>481</v>
      </c>
      <c r="AE13" s="27">
        <v>476.03</v>
      </c>
      <c r="AF13" s="27">
        <v>2346.81</v>
      </c>
      <c r="AG13" s="27">
        <v>2311.0700000000002</v>
      </c>
      <c r="AH13" s="27">
        <v>388</v>
      </c>
      <c r="AI13" s="27">
        <v>401.57</v>
      </c>
      <c r="AJ13" s="27">
        <v>2284.3200000000002</v>
      </c>
      <c r="AK13" s="27">
        <v>2243.2199999999998</v>
      </c>
      <c r="AL13" s="27">
        <v>371</v>
      </c>
      <c r="AM13" s="27">
        <v>380.48</v>
      </c>
      <c r="AN13" s="27">
        <v>2664.64</v>
      </c>
      <c r="AO13" s="27">
        <v>2577.34</v>
      </c>
      <c r="AP13" s="27">
        <v>98</v>
      </c>
      <c r="AQ13" s="27">
        <v>110.74</v>
      </c>
      <c r="AR13" s="27">
        <v>2024.13</v>
      </c>
      <c r="AS13" s="27">
        <v>1683.14</v>
      </c>
      <c r="AT13" s="27">
        <v>92</v>
      </c>
      <c r="AU13" s="27">
        <v>95.68</v>
      </c>
      <c r="AV13" s="27">
        <v>1857.76</v>
      </c>
      <c r="AW13" s="27">
        <v>1773.77</v>
      </c>
      <c r="AX13" s="27">
        <v>157</v>
      </c>
      <c r="AY13" s="27">
        <v>169.97</v>
      </c>
      <c r="AZ13" s="27">
        <v>2540.58</v>
      </c>
      <c r="BA13" s="27">
        <v>2496.4</v>
      </c>
      <c r="BB13" s="27">
        <v>238</v>
      </c>
      <c r="BC13" s="27">
        <v>238.9</v>
      </c>
      <c r="BD13" s="27">
        <v>1476.62</v>
      </c>
      <c r="BE13" s="27">
        <v>1441.93</v>
      </c>
      <c r="BF13" s="27">
        <v>231</v>
      </c>
      <c r="BG13" s="27">
        <v>242.91</v>
      </c>
      <c r="BH13" s="27">
        <v>1924.66</v>
      </c>
      <c r="BI13" s="27">
        <v>1866.51</v>
      </c>
      <c r="BJ13" s="27">
        <v>475</v>
      </c>
      <c r="BK13" s="27">
        <v>479.63</v>
      </c>
      <c r="BL13" s="27">
        <v>2610.08</v>
      </c>
      <c r="BM13" s="27">
        <v>2571.0100000000002</v>
      </c>
      <c r="BN13" s="27">
        <v>1845.5</v>
      </c>
      <c r="BO13" s="27">
        <v>2092.1799999999998</v>
      </c>
      <c r="BP13" s="27">
        <v>2634.83</v>
      </c>
      <c r="BQ13" s="27">
        <v>2632.04</v>
      </c>
      <c r="BR13" s="27">
        <v>101</v>
      </c>
      <c r="BS13" s="27">
        <v>77.510000000000005</v>
      </c>
      <c r="BT13" s="27">
        <v>2086.96</v>
      </c>
      <c r="BU13" s="27">
        <v>1984.55</v>
      </c>
      <c r="BV13" s="27">
        <v>9429</v>
      </c>
      <c r="BW13" s="27">
        <v>9292.81</v>
      </c>
      <c r="BX13" s="28">
        <v>35299.269999999997</v>
      </c>
      <c r="BY13" s="29">
        <v>22396.16</v>
      </c>
    </row>
    <row r="14" spans="1:78" ht="60.75" x14ac:dyDescent="0.25">
      <c r="A14" s="1" t="s">
        <v>167</v>
      </c>
      <c r="B14" s="2" t="s">
        <v>168</v>
      </c>
      <c r="C14" s="2" t="s">
        <v>161</v>
      </c>
      <c r="D14" s="3" t="s">
        <v>169</v>
      </c>
      <c r="E14" s="31" t="s">
        <v>170</v>
      </c>
      <c r="F14" s="27">
        <f t="shared" ref="F14:G77" si="0">J14+N14</f>
        <v>61127.5</v>
      </c>
      <c r="G14" s="27">
        <f t="shared" si="0"/>
        <v>62598.26</v>
      </c>
      <c r="H14" s="32"/>
      <c r="I14" s="32"/>
      <c r="J14" s="32">
        <v>45552</v>
      </c>
      <c r="K14" s="32">
        <v>46948.69</v>
      </c>
      <c r="L14" s="32"/>
      <c r="M14" s="32"/>
      <c r="N14" s="32">
        <v>15575.5</v>
      </c>
      <c r="O14" s="32">
        <v>15649.57</v>
      </c>
      <c r="P14" s="32"/>
      <c r="Q14" s="32"/>
      <c r="R14" s="32">
        <v>307</v>
      </c>
      <c r="S14" s="32">
        <v>304.33999999999997</v>
      </c>
      <c r="T14" s="32"/>
      <c r="U14" s="32"/>
      <c r="V14" s="32">
        <v>216</v>
      </c>
      <c r="W14" s="32">
        <v>186.09</v>
      </c>
      <c r="X14" s="32"/>
      <c r="Y14" s="32"/>
      <c r="Z14" s="32">
        <v>1194</v>
      </c>
      <c r="AA14" s="32">
        <v>1215.29</v>
      </c>
      <c r="AB14" s="32"/>
      <c r="AC14" s="32"/>
      <c r="AD14" s="32">
        <v>481</v>
      </c>
      <c r="AE14" s="32">
        <v>451.94</v>
      </c>
      <c r="AF14" s="32"/>
      <c r="AG14" s="32"/>
      <c r="AH14" s="32">
        <v>388</v>
      </c>
      <c r="AI14" s="32">
        <v>400.97</v>
      </c>
      <c r="AJ14" s="32"/>
      <c r="AK14" s="32"/>
      <c r="AL14" s="32">
        <v>371</v>
      </c>
      <c r="AM14" s="32">
        <v>379.74</v>
      </c>
      <c r="AN14" s="32"/>
      <c r="AO14" s="32"/>
      <c r="AP14" s="32">
        <v>98</v>
      </c>
      <c r="AQ14" s="32">
        <v>110.11</v>
      </c>
      <c r="AR14" s="32"/>
      <c r="AS14" s="32"/>
      <c r="AT14" s="32">
        <v>92</v>
      </c>
      <c r="AU14" s="32">
        <v>95.68</v>
      </c>
      <c r="AV14" s="32"/>
      <c r="AW14" s="32"/>
      <c r="AX14" s="32">
        <v>157</v>
      </c>
      <c r="AY14" s="32">
        <v>169.87</v>
      </c>
      <c r="AZ14" s="32"/>
      <c r="BA14" s="32"/>
      <c r="BB14" s="32">
        <v>238</v>
      </c>
      <c r="BC14" s="32">
        <v>238.9</v>
      </c>
      <c r="BD14" s="32"/>
      <c r="BE14" s="32"/>
      <c r="BF14" s="32">
        <v>231</v>
      </c>
      <c r="BG14" s="32">
        <v>242.69</v>
      </c>
      <c r="BH14" s="32"/>
      <c r="BI14" s="32"/>
      <c r="BJ14" s="32">
        <v>475</v>
      </c>
      <c r="BK14" s="32">
        <v>480.22</v>
      </c>
      <c r="BL14" s="32"/>
      <c r="BM14" s="32"/>
      <c r="BN14" s="32">
        <v>1845.5</v>
      </c>
      <c r="BO14" s="32">
        <v>2092.1799999999998</v>
      </c>
      <c r="BP14" s="32"/>
      <c r="BQ14" s="32"/>
      <c r="BR14" s="32">
        <v>98</v>
      </c>
      <c r="BS14" s="32">
        <v>77.489999999999995</v>
      </c>
      <c r="BT14" s="32"/>
      <c r="BU14" s="32"/>
      <c r="BV14" s="32">
        <v>9384</v>
      </c>
      <c r="BW14" s="32">
        <v>9204.06</v>
      </c>
      <c r="BX14" s="33"/>
      <c r="BY14" s="34"/>
    </row>
    <row r="15" spans="1:78" ht="84.75" x14ac:dyDescent="0.25">
      <c r="A15" s="1" t="s">
        <v>171</v>
      </c>
      <c r="B15" s="2" t="s">
        <v>168</v>
      </c>
      <c r="C15" s="2" t="s">
        <v>161</v>
      </c>
      <c r="D15" s="3" t="s">
        <v>169</v>
      </c>
      <c r="E15" s="31" t="s">
        <v>172</v>
      </c>
      <c r="F15" s="27">
        <f t="shared" si="0"/>
        <v>73</v>
      </c>
      <c r="G15" s="27">
        <f t="shared" si="0"/>
        <v>63.980000000000004</v>
      </c>
      <c r="H15" s="32"/>
      <c r="I15" s="32"/>
      <c r="J15" s="32">
        <v>47</v>
      </c>
      <c r="K15" s="32">
        <v>47.99</v>
      </c>
      <c r="L15" s="32"/>
      <c r="M15" s="32"/>
      <c r="N15" s="32">
        <v>26</v>
      </c>
      <c r="O15" s="32">
        <v>15.99</v>
      </c>
      <c r="P15" s="32"/>
      <c r="Q15" s="32"/>
      <c r="R15" s="32"/>
      <c r="S15" s="32"/>
      <c r="T15" s="32"/>
      <c r="U15" s="32"/>
      <c r="V15" s="32">
        <v>3</v>
      </c>
      <c r="W15" s="32">
        <v>0.01</v>
      </c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>
        <v>0.34</v>
      </c>
      <c r="AJ15" s="32"/>
      <c r="AK15" s="32"/>
      <c r="AL15" s="32"/>
      <c r="AM15" s="32"/>
      <c r="AN15" s="32"/>
      <c r="AO15" s="32"/>
      <c r="AP15" s="32"/>
      <c r="AQ15" s="32">
        <v>0.08</v>
      </c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>
        <v>0.02</v>
      </c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>
        <v>3</v>
      </c>
      <c r="BS15" s="32"/>
      <c r="BT15" s="32"/>
      <c r="BU15" s="32"/>
      <c r="BV15" s="32">
        <v>20</v>
      </c>
      <c r="BW15" s="32">
        <v>15.54</v>
      </c>
      <c r="BX15" s="33"/>
      <c r="BY15" s="34"/>
    </row>
    <row r="16" spans="1:78" ht="36.75" x14ac:dyDescent="0.25">
      <c r="A16" s="1" t="s">
        <v>173</v>
      </c>
      <c r="B16" s="2" t="s">
        <v>168</v>
      </c>
      <c r="C16" s="2" t="s">
        <v>161</v>
      </c>
      <c r="D16" s="3" t="s">
        <v>169</v>
      </c>
      <c r="E16" s="31" t="s">
        <v>174</v>
      </c>
      <c r="F16" s="27">
        <f t="shared" si="0"/>
        <v>320</v>
      </c>
      <c r="G16" s="27">
        <f t="shared" si="0"/>
        <v>395.09999999999997</v>
      </c>
      <c r="H16" s="32"/>
      <c r="I16" s="32"/>
      <c r="J16" s="32">
        <v>295</v>
      </c>
      <c r="K16" s="32">
        <v>296.33</v>
      </c>
      <c r="L16" s="32"/>
      <c r="M16" s="32"/>
      <c r="N16" s="32">
        <v>25</v>
      </c>
      <c r="O16" s="32">
        <v>98.77</v>
      </c>
      <c r="P16" s="32"/>
      <c r="Q16" s="32"/>
      <c r="R16" s="32"/>
      <c r="S16" s="32">
        <v>0.1</v>
      </c>
      <c r="T16" s="32"/>
      <c r="U16" s="32"/>
      <c r="V16" s="32"/>
      <c r="W16" s="32"/>
      <c r="X16" s="32"/>
      <c r="Y16" s="32"/>
      <c r="Z16" s="32"/>
      <c r="AA16" s="32">
        <v>0.09</v>
      </c>
      <c r="AB16" s="32"/>
      <c r="AC16" s="32"/>
      <c r="AD16" s="32"/>
      <c r="AE16" s="32">
        <v>24.09</v>
      </c>
      <c r="AF16" s="32"/>
      <c r="AG16" s="32"/>
      <c r="AH16" s="32"/>
      <c r="AI16" s="32">
        <v>0.26</v>
      </c>
      <c r="AJ16" s="32"/>
      <c r="AK16" s="32"/>
      <c r="AL16" s="32"/>
      <c r="AM16" s="32">
        <v>0.74</v>
      </c>
      <c r="AN16" s="32"/>
      <c r="AO16" s="32"/>
      <c r="AP16" s="32"/>
      <c r="AQ16" s="32">
        <v>0.55000000000000004</v>
      </c>
      <c r="AR16" s="32"/>
      <c r="AS16" s="32"/>
      <c r="AT16" s="32"/>
      <c r="AU16" s="32"/>
      <c r="AV16" s="32"/>
      <c r="AW16" s="32"/>
      <c r="AX16" s="32"/>
      <c r="AY16" s="32">
        <v>0.1</v>
      </c>
      <c r="AZ16" s="32"/>
      <c r="BA16" s="32"/>
      <c r="BB16" s="32"/>
      <c r="BC16" s="32"/>
      <c r="BD16" s="32"/>
      <c r="BE16" s="32"/>
      <c r="BF16" s="32"/>
      <c r="BG16" s="32">
        <v>0.2</v>
      </c>
      <c r="BH16" s="32"/>
      <c r="BI16" s="32"/>
      <c r="BJ16" s="32"/>
      <c r="BK16" s="32">
        <v>-0.59</v>
      </c>
      <c r="BL16" s="32"/>
      <c r="BM16" s="32"/>
      <c r="BN16" s="32"/>
      <c r="BO16" s="32"/>
      <c r="BP16" s="32"/>
      <c r="BQ16" s="32"/>
      <c r="BR16" s="32"/>
      <c r="BS16" s="32">
        <v>0.02</v>
      </c>
      <c r="BT16" s="32"/>
      <c r="BU16" s="32"/>
      <c r="BV16" s="32">
        <v>25</v>
      </c>
      <c r="BW16" s="32">
        <v>73.209999999999994</v>
      </c>
      <c r="BX16" s="33"/>
      <c r="BY16" s="34"/>
    </row>
    <row r="17" spans="1:77" ht="72.75" x14ac:dyDescent="0.25">
      <c r="A17" s="1" t="s">
        <v>175</v>
      </c>
      <c r="B17" s="2" t="s">
        <v>168</v>
      </c>
      <c r="C17" s="2" t="s">
        <v>161</v>
      </c>
      <c r="D17" s="3" t="s">
        <v>169</v>
      </c>
      <c r="E17" s="31" t="s">
        <v>176</v>
      </c>
      <c r="F17" s="27">
        <f t="shared" si="0"/>
        <v>8</v>
      </c>
      <c r="G17" s="27">
        <f t="shared" si="0"/>
        <v>11.8</v>
      </c>
      <c r="H17" s="32"/>
      <c r="I17" s="32"/>
      <c r="J17" s="32">
        <v>8</v>
      </c>
      <c r="K17" s="32">
        <v>11.8</v>
      </c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3"/>
      <c r="BY17" s="34"/>
    </row>
    <row r="18" spans="1:77" s="30" customFormat="1" ht="14.25" x14ac:dyDescent="0.2">
      <c r="A18" s="23" t="s">
        <v>177</v>
      </c>
      <c r="B18" s="24" t="s">
        <v>160</v>
      </c>
      <c r="C18" s="24" t="s">
        <v>161</v>
      </c>
      <c r="D18" s="25" t="s">
        <v>162</v>
      </c>
      <c r="E18" s="26" t="s">
        <v>178</v>
      </c>
      <c r="F18" s="27">
        <f t="shared" si="0"/>
        <v>5857.3</v>
      </c>
      <c r="G18" s="27">
        <f t="shared" si="0"/>
        <v>5906.6</v>
      </c>
      <c r="H18" s="27">
        <v>893303.24</v>
      </c>
      <c r="I18" s="27">
        <v>856030.24</v>
      </c>
      <c r="J18" s="27">
        <v>5552</v>
      </c>
      <c r="K18" s="27">
        <v>5601.13</v>
      </c>
      <c r="L18" s="27">
        <v>825110.66</v>
      </c>
      <c r="M18" s="27">
        <v>801826.33</v>
      </c>
      <c r="N18" s="27">
        <v>305.3</v>
      </c>
      <c r="O18" s="27">
        <v>305.47000000000003</v>
      </c>
      <c r="P18" s="27">
        <v>68192.58</v>
      </c>
      <c r="Q18" s="27">
        <v>54203.91</v>
      </c>
      <c r="R18" s="27">
        <v>4.2</v>
      </c>
      <c r="S18" s="27">
        <v>2.72</v>
      </c>
      <c r="T18" s="27">
        <v>2638.83</v>
      </c>
      <c r="U18" s="27">
        <v>2552.5100000000002</v>
      </c>
      <c r="V18" s="27">
        <v>20</v>
      </c>
      <c r="W18" s="27">
        <v>4.6100000000000003</v>
      </c>
      <c r="X18" s="27">
        <v>2388.6799999999998</v>
      </c>
      <c r="Y18" s="27">
        <v>2292.37</v>
      </c>
      <c r="Z18" s="27">
        <v>90</v>
      </c>
      <c r="AA18" s="27">
        <v>87.51</v>
      </c>
      <c r="AB18" s="27">
        <v>3414.41</v>
      </c>
      <c r="AC18" s="27">
        <v>3381.89</v>
      </c>
      <c r="AD18" s="27">
        <v>8.6999999999999993</v>
      </c>
      <c r="AE18" s="27">
        <v>8.66</v>
      </c>
      <c r="AF18" s="27">
        <v>2346.81</v>
      </c>
      <c r="AG18" s="27">
        <v>2311.0700000000002</v>
      </c>
      <c r="AH18" s="27">
        <v>1.4</v>
      </c>
      <c r="AI18" s="27"/>
      <c r="AJ18" s="27">
        <v>2284.3200000000002</v>
      </c>
      <c r="AK18" s="27">
        <v>2243.2199999999998</v>
      </c>
      <c r="AL18" s="27">
        <v>70</v>
      </c>
      <c r="AM18" s="27">
        <v>69.930000000000007</v>
      </c>
      <c r="AN18" s="27">
        <v>2664.64</v>
      </c>
      <c r="AO18" s="27">
        <v>2577.34</v>
      </c>
      <c r="AP18" s="27">
        <v>2</v>
      </c>
      <c r="AQ18" s="27">
        <v>1.48</v>
      </c>
      <c r="AR18" s="27">
        <v>2024.13</v>
      </c>
      <c r="AS18" s="27">
        <v>1683.14</v>
      </c>
      <c r="AT18" s="27">
        <v>8.6</v>
      </c>
      <c r="AU18" s="27">
        <v>3.34</v>
      </c>
      <c r="AV18" s="27">
        <v>1857.76</v>
      </c>
      <c r="AW18" s="27">
        <v>1773.77</v>
      </c>
      <c r="AX18" s="27">
        <v>5</v>
      </c>
      <c r="AY18" s="27">
        <v>5.45</v>
      </c>
      <c r="AZ18" s="27">
        <v>2540.58</v>
      </c>
      <c r="BA18" s="27">
        <v>2496.4</v>
      </c>
      <c r="BB18" s="27"/>
      <c r="BC18" s="27"/>
      <c r="BD18" s="27">
        <v>1476.62</v>
      </c>
      <c r="BE18" s="27">
        <v>1441.93</v>
      </c>
      <c r="BF18" s="27"/>
      <c r="BG18" s="27"/>
      <c r="BH18" s="27">
        <v>1924.66</v>
      </c>
      <c r="BI18" s="27">
        <v>1866.51</v>
      </c>
      <c r="BJ18" s="27">
        <v>35.4</v>
      </c>
      <c r="BK18" s="27">
        <v>35.96</v>
      </c>
      <c r="BL18" s="27">
        <v>2610.08</v>
      </c>
      <c r="BM18" s="27">
        <v>2571.0100000000002</v>
      </c>
      <c r="BN18" s="27"/>
      <c r="BO18" s="27"/>
      <c r="BP18" s="27">
        <v>2634.83</v>
      </c>
      <c r="BQ18" s="27">
        <v>2632.04</v>
      </c>
      <c r="BR18" s="27">
        <v>8</v>
      </c>
      <c r="BS18" s="27">
        <v>7.43</v>
      </c>
      <c r="BT18" s="27">
        <v>2086.96</v>
      </c>
      <c r="BU18" s="27">
        <v>1984.55</v>
      </c>
      <c r="BV18" s="27">
        <v>52</v>
      </c>
      <c r="BW18" s="27">
        <v>78.38</v>
      </c>
      <c r="BX18" s="28">
        <v>35299.269999999997</v>
      </c>
      <c r="BY18" s="29">
        <v>22396.16</v>
      </c>
    </row>
    <row r="19" spans="1:77" ht="24.75" x14ac:dyDescent="0.25">
      <c r="A19" s="1" t="s">
        <v>179</v>
      </c>
      <c r="B19" s="2" t="s">
        <v>180</v>
      </c>
      <c r="C19" s="2" t="s">
        <v>161</v>
      </c>
      <c r="D19" s="3" t="s">
        <v>169</v>
      </c>
      <c r="E19" s="31" t="s">
        <v>181</v>
      </c>
      <c r="F19" s="27">
        <f t="shared" si="0"/>
        <v>5175</v>
      </c>
      <c r="G19" s="27">
        <f t="shared" si="0"/>
        <v>5205.3900000000003</v>
      </c>
      <c r="H19" s="32"/>
      <c r="I19" s="32"/>
      <c r="J19" s="32">
        <v>5175</v>
      </c>
      <c r="K19" s="32">
        <v>5205.3900000000003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3"/>
      <c r="BY19" s="34"/>
    </row>
    <row r="20" spans="1:77" ht="36.75" x14ac:dyDescent="0.25">
      <c r="A20" s="1" t="s">
        <v>182</v>
      </c>
      <c r="B20" s="2" t="s">
        <v>180</v>
      </c>
      <c r="C20" s="2" t="s">
        <v>161</v>
      </c>
      <c r="D20" s="3" t="s">
        <v>169</v>
      </c>
      <c r="E20" s="31" t="s">
        <v>183</v>
      </c>
      <c r="F20" s="27">
        <f t="shared" si="0"/>
        <v>0</v>
      </c>
      <c r="G20" s="27">
        <f t="shared" si="0"/>
        <v>-23.75</v>
      </c>
      <c r="H20" s="32"/>
      <c r="I20" s="32"/>
      <c r="J20" s="32"/>
      <c r="K20" s="32">
        <v>-23.75</v>
      </c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3"/>
      <c r="BY20" s="34"/>
    </row>
    <row r="21" spans="1:77" x14ac:dyDescent="0.25">
      <c r="A21" s="1" t="s">
        <v>184</v>
      </c>
      <c r="B21" s="2" t="s">
        <v>168</v>
      </c>
      <c r="C21" s="2" t="s">
        <v>161</v>
      </c>
      <c r="D21" s="3" t="s">
        <v>169</v>
      </c>
      <c r="E21" s="31" t="s">
        <v>185</v>
      </c>
      <c r="F21" s="27">
        <f t="shared" si="0"/>
        <v>610.29999999999995</v>
      </c>
      <c r="G21" s="27">
        <f t="shared" si="0"/>
        <v>610.48</v>
      </c>
      <c r="H21" s="32"/>
      <c r="I21" s="32"/>
      <c r="J21" s="32">
        <v>305</v>
      </c>
      <c r="K21" s="32">
        <v>305.24</v>
      </c>
      <c r="L21" s="32"/>
      <c r="M21" s="32"/>
      <c r="N21" s="32">
        <v>305.3</v>
      </c>
      <c r="O21" s="32">
        <v>305.24</v>
      </c>
      <c r="P21" s="32"/>
      <c r="Q21" s="32"/>
      <c r="R21" s="32">
        <v>4.2</v>
      </c>
      <c r="S21" s="32">
        <v>2.72</v>
      </c>
      <c r="T21" s="32"/>
      <c r="U21" s="32"/>
      <c r="V21" s="32">
        <v>20</v>
      </c>
      <c r="W21" s="32">
        <v>4.6100000000000003</v>
      </c>
      <c r="X21" s="32"/>
      <c r="Y21" s="32"/>
      <c r="Z21" s="32">
        <v>90</v>
      </c>
      <c r="AA21" s="32">
        <v>87.51</v>
      </c>
      <c r="AB21" s="32"/>
      <c r="AC21" s="32"/>
      <c r="AD21" s="32">
        <v>8.6999999999999993</v>
      </c>
      <c r="AE21" s="32">
        <v>8.66</v>
      </c>
      <c r="AF21" s="32"/>
      <c r="AG21" s="32"/>
      <c r="AH21" s="32">
        <v>1.4</v>
      </c>
      <c r="AI21" s="32"/>
      <c r="AJ21" s="32"/>
      <c r="AK21" s="32"/>
      <c r="AL21" s="32">
        <v>70</v>
      </c>
      <c r="AM21" s="32">
        <v>69.930000000000007</v>
      </c>
      <c r="AN21" s="32"/>
      <c r="AO21" s="32"/>
      <c r="AP21" s="32">
        <v>2</v>
      </c>
      <c r="AQ21" s="32">
        <v>1.48</v>
      </c>
      <c r="AR21" s="32"/>
      <c r="AS21" s="32"/>
      <c r="AT21" s="32">
        <v>8.6</v>
      </c>
      <c r="AU21" s="32">
        <v>3.53</v>
      </c>
      <c r="AV21" s="32"/>
      <c r="AW21" s="32"/>
      <c r="AX21" s="32">
        <v>5</v>
      </c>
      <c r="AY21" s="32">
        <v>5.45</v>
      </c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>
        <v>35.4</v>
      </c>
      <c r="BK21" s="32">
        <v>35.96</v>
      </c>
      <c r="BL21" s="32"/>
      <c r="BM21" s="32"/>
      <c r="BN21" s="32"/>
      <c r="BO21" s="32"/>
      <c r="BP21" s="32"/>
      <c r="BQ21" s="32"/>
      <c r="BR21" s="32">
        <v>8</v>
      </c>
      <c r="BS21" s="32">
        <v>7.43</v>
      </c>
      <c r="BT21" s="32"/>
      <c r="BU21" s="32"/>
      <c r="BV21" s="32">
        <v>52</v>
      </c>
      <c r="BW21" s="32">
        <v>77.959999999999994</v>
      </c>
      <c r="BX21" s="33"/>
      <c r="BY21" s="34"/>
    </row>
    <row r="22" spans="1:77" ht="24.75" x14ac:dyDescent="0.25">
      <c r="A22" s="1" t="s">
        <v>186</v>
      </c>
      <c r="B22" s="2" t="s">
        <v>168</v>
      </c>
      <c r="C22" s="2" t="s">
        <v>161</v>
      </c>
      <c r="D22" s="3" t="s">
        <v>169</v>
      </c>
      <c r="E22" s="31" t="s">
        <v>187</v>
      </c>
      <c r="F22" s="27">
        <f t="shared" si="0"/>
        <v>0</v>
      </c>
      <c r="G22" s="27">
        <f t="shared" si="0"/>
        <v>0.46</v>
      </c>
      <c r="H22" s="32"/>
      <c r="I22" s="32"/>
      <c r="J22" s="32"/>
      <c r="K22" s="32">
        <v>0.23</v>
      </c>
      <c r="L22" s="32"/>
      <c r="M22" s="32"/>
      <c r="N22" s="32"/>
      <c r="O22" s="32">
        <v>0.23</v>
      </c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>
        <v>-0.19</v>
      </c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>
        <v>0</v>
      </c>
      <c r="BT22" s="32"/>
      <c r="BU22" s="32"/>
      <c r="BV22" s="32"/>
      <c r="BW22" s="32">
        <v>0.42</v>
      </c>
      <c r="BX22" s="33"/>
      <c r="BY22" s="34"/>
    </row>
    <row r="23" spans="1:77" ht="36.75" x14ac:dyDescent="0.25">
      <c r="A23" s="1" t="s">
        <v>188</v>
      </c>
      <c r="B23" s="2" t="s">
        <v>180</v>
      </c>
      <c r="C23" s="2" t="s">
        <v>161</v>
      </c>
      <c r="D23" s="3" t="s">
        <v>169</v>
      </c>
      <c r="E23" s="31" t="s">
        <v>189</v>
      </c>
      <c r="F23" s="27">
        <f t="shared" si="0"/>
        <v>72</v>
      </c>
      <c r="G23" s="27">
        <f t="shared" si="0"/>
        <v>114.02</v>
      </c>
      <c r="H23" s="32"/>
      <c r="I23" s="32"/>
      <c r="J23" s="32">
        <v>72</v>
      </c>
      <c r="K23" s="32">
        <v>114.02</v>
      </c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3"/>
      <c r="BY23" s="34"/>
    </row>
    <row r="24" spans="1:77" s="30" customFormat="1" ht="14.25" x14ac:dyDescent="0.2">
      <c r="A24" s="23" t="s">
        <v>190</v>
      </c>
      <c r="B24" s="24" t="s">
        <v>160</v>
      </c>
      <c r="C24" s="24" t="s">
        <v>161</v>
      </c>
      <c r="D24" s="25" t="s">
        <v>162</v>
      </c>
      <c r="E24" s="26" t="s">
        <v>191</v>
      </c>
      <c r="F24" s="27">
        <f t="shared" si="0"/>
        <v>6921.7</v>
      </c>
      <c r="G24" s="27">
        <f t="shared" si="0"/>
        <v>7118.03</v>
      </c>
      <c r="H24" s="27">
        <v>893303.24</v>
      </c>
      <c r="I24" s="27">
        <v>856030.24</v>
      </c>
      <c r="J24" s="27"/>
      <c r="K24" s="27"/>
      <c r="L24" s="27">
        <v>825110.66</v>
      </c>
      <c r="M24" s="27">
        <v>801826.33</v>
      </c>
      <c r="N24" s="27">
        <v>6921.7</v>
      </c>
      <c r="O24" s="27">
        <v>7118.03</v>
      </c>
      <c r="P24" s="27">
        <v>68192.58</v>
      </c>
      <c r="Q24" s="27">
        <v>54203.91</v>
      </c>
      <c r="R24" s="27">
        <v>225.8</v>
      </c>
      <c r="S24" s="27">
        <v>170.45</v>
      </c>
      <c r="T24" s="27">
        <v>2638.83</v>
      </c>
      <c r="U24" s="27">
        <v>2552.5100000000002</v>
      </c>
      <c r="V24" s="27">
        <v>363.5</v>
      </c>
      <c r="W24" s="27">
        <v>333.55</v>
      </c>
      <c r="X24" s="27">
        <v>2388.6799999999998</v>
      </c>
      <c r="Y24" s="27">
        <v>2292.37</v>
      </c>
      <c r="Z24" s="27">
        <v>453.5</v>
      </c>
      <c r="AA24" s="27">
        <v>446.25</v>
      </c>
      <c r="AB24" s="27">
        <v>3414.41</v>
      </c>
      <c r="AC24" s="27">
        <v>3381.89</v>
      </c>
      <c r="AD24" s="27">
        <v>385</v>
      </c>
      <c r="AE24" s="27">
        <v>400.4</v>
      </c>
      <c r="AF24" s="27">
        <v>2346.81</v>
      </c>
      <c r="AG24" s="27">
        <v>2311.0700000000002</v>
      </c>
      <c r="AH24" s="27">
        <v>192</v>
      </c>
      <c r="AI24" s="27">
        <v>193.83</v>
      </c>
      <c r="AJ24" s="27">
        <v>2284.3200000000002</v>
      </c>
      <c r="AK24" s="27">
        <v>2243.2199999999998</v>
      </c>
      <c r="AL24" s="27">
        <v>237</v>
      </c>
      <c r="AM24" s="27">
        <v>219.39</v>
      </c>
      <c r="AN24" s="27">
        <v>2664.64</v>
      </c>
      <c r="AO24" s="27">
        <v>2577.34</v>
      </c>
      <c r="AP24" s="27">
        <v>124.8</v>
      </c>
      <c r="AQ24" s="27">
        <v>115.73</v>
      </c>
      <c r="AR24" s="27">
        <v>2024.13</v>
      </c>
      <c r="AS24" s="27">
        <v>1683.14</v>
      </c>
      <c r="AT24" s="27">
        <v>161.1</v>
      </c>
      <c r="AU24" s="27">
        <v>152.41</v>
      </c>
      <c r="AV24" s="27">
        <v>1857.76</v>
      </c>
      <c r="AW24" s="27">
        <v>1773.77</v>
      </c>
      <c r="AX24" s="27">
        <v>134.30000000000001</v>
      </c>
      <c r="AY24" s="27">
        <v>120.59</v>
      </c>
      <c r="AZ24" s="27">
        <v>2540.58</v>
      </c>
      <c r="BA24" s="27">
        <v>2496.4</v>
      </c>
      <c r="BB24" s="27">
        <v>262.8</v>
      </c>
      <c r="BC24" s="27">
        <v>241.22</v>
      </c>
      <c r="BD24" s="27">
        <v>1476.62</v>
      </c>
      <c r="BE24" s="27">
        <v>1441.93</v>
      </c>
      <c r="BF24" s="27">
        <v>55.3</v>
      </c>
      <c r="BG24" s="27">
        <v>56.95</v>
      </c>
      <c r="BH24" s="27">
        <v>1924.66</v>
      </c>
      <c r="BI24" s="27">
        <v>1866.51</v>
      </c>
      <c r="BJ24" s="27">
        <v>302</v>
      </c>
      <c r="BK24" s="27">
        <v>286.82</v>
      </c>
      <c r="BL24" s="27">
        <v>2610.08</v>
      </c>
      <c r="BM24" s="27">
        <v>2571.0100000000002</v>
      </c>
      <c r="BN24" s="27">
        <v>222.4</v>
      </c>
      <c r="BO24" s="27">
        <v>207.19</v>
      </c>
      <c r="BP24" s="27">
        <v>2634.83</v>
      </c>
      <c r="BQ24" s="27">
        <v>2632.04</v>
      </c>
      <c r="BR24" s="27">
        <v>124.1</v>
      </c>
      <c r="BS24" s="27">
        <v>109.49</v>
      </c>
      <c r="BT24" s="27">
        <v>2086.96</v>
      </c>
      <c r="BU24" s="27">
        <v>1984.55</v>
      </c>
      <c r="BV24" s="27">
        <v>3678.1</v>
      </c>
      <c r="BW24" s="27">
        <v>4063.76</v>
      </c>
      <c r="BX24" s="28">
        <v>35299.269999999997</v>
      </c>
      <c r="BY24" s="29">
        <v>22396.16</v>
      </c>
    </row>
    <row r="25" spans="1:77" ht="36.75" x14ac:dyDescent="0.25">
      <c r="A25" s="1" t="s">
        <v>192</v>
      </c>
      <c r="B25" s="2" t="s">
        <v>193</v>
      </c>
      <c r="C25" s="2" t="s">
        <v>161</v>
      </c>
      <c r="D25" s="3" t="s">
        <v>169</v>
      </c>
      <c r="E25" s="31" t="s">
        <v>194</v>
      </c>
      <c r="F25" s="27">
        <f t="shared" si="0"/>
        <v>3355.7</v>
      </c>
      <c r="G25" s="27">
        <f t="shared" si="0"/>
        <v>3489.18</v>
      </c>
      <c r="H25" s="32"/>
      <c r="I25" s="32"/>
      <c r="J25" s="32"/>
      <c r="K25" s="32"/>
      <c r="L25" s="32"/>
      <c r="M25" s="32"/>
      <c r="N25" s="32">
        <v>3355.7</v>
      </c>
      <c r="O25" s="32">
        <v>3489.18</v>
      </c>
      <c r="P25" s="32"/>
      <c r="Q25" s="32"/>
      <c r="R25" s="32">
        <v>66.8</v>
      </c>
      <c r="S25" s="32">
        <v>59.97</v>
      </c>
      <c r="T25" s="32"/>
      <c r="U25" s="32"/>
      <c r="V25" s="32">
        <v>172.5</v>
      </c>
      <c r="W25" s="32">
        <v>156</v>
      </c>
      <c r="X25" s="32"/>
      <c r="Y25" s="32"/>
      <c r="Z25" s="32">
        <v>288.5</v>
      </c>
      <c r="AA25" s="32">
        <v>283.52999999999997</v>
      </c>
      <c r="AB25" s="32"/>
      <c r="AC25" s="32"/>
      <c r="AD25" s="32">
        <v>239</v>
      </c>
      <c r="AE25" s="32">
        <v>250.71</v>
      </c>
      <c r="AF25" s="32"/>
      <c r="AG25" s="32"/>
      <c r="AH25" s="32">
        <v>140</v>
      </c>
      <c r="AI25" s="32">
        <v>142.47999999999999</v>
      </c>
      <c r="AJ25" s="32"/>
      <c r="AK25" s="32"/>
      <c r="AL25" s="32">
        <v>127</v>
      </c>
      <c r="AM25" s="32">
        <v>127.93</v>
      </c>
      <c r="AN25" s="32"/>
      <c r="AO25" s="32"/>
      <c r="AP25" s="32">
        <v>58.8</v>
      </c>
      <c r="AQ25" s="32">
        <v>54.82</v>
      </c>
      <c r="AR25" s="32"/>
      <c r="AS25" s="32"/>
      <c r="AT25" s="32">
        <v>78.099999999999994</v>
      </c>
      <c r="AU25" s="32">
        <v>77.180000000000007</v>
      </c>
      <c r="AV25" s="32"/>
      <c r="AW25" s="32"/>
      <c r="AX25" s="32">
        <v>60.3</v>
      </c>
      <c r="AY25" s="32">
        <v>57.76</v>
      </c>
      <c r="AZ25" s="32"/>
      <c r="BA25" s="32"/>
      <c r="BB25" s="32">
        <v>119.8</v>
      </c>
      <c r="BC25" s="32">
        <v>106.92</v>
      </c>
      <c r="BD25" s="32"/>
      <c r="BE25" s="32"/>
      <c r="BF25" s="32">
        <v>36.299999999999997</v>
      </c>
      <c r="BG25" s="32">
        <v>38.94</v>
      </c>
      <c r="BH25" s="32"/>
      <c r="BI25" s="32"/>
      <c r="BJ25" s="32">
        <v>130</v>
      </c>
      <c r="BK25" s="32">
        <v>121.14</v>
      </c>
      <c r="BL25" s="32"/>
      <c r="BM25" s="32"/>
      <c r="BN25" s="32">
        <v>102.4</v>
      </c>
      <c r="BO25" s="32">
        <v>93.37</v>
      </c>
      <c r="BP25" s="32"/>
      <c r="BQ25" s="32"/>
      <c r="BR25" s="32">
        <v>78.099999999999994</v>
      </c>
      <c r="BS25" s="32">
        <v>68.52</v>
      </c>
      <c r="BT25" s="32"/>
      <c r="BU25" s="32"/>
      <c r="BV25" s="32">
        <v>1658.1</v>
      </c>
      <c r="BW25" s="32">
        <v>1849.91</v>
      </c>
      <c r="BX25" s="33"/>
      <c r="BY25" s="34"/>
    </row>
    <row r="26" spans="1:77" ht="48.75" x14ac:dyDescent="0.25">
      <c r="A26" s="1" t="s">
        <v>195</v>
      </c>
      <c r="B26" s="2" t="s">
        <v>193</v>
      </c>
      <c r="C26" s="2" t="s">
        <v>161</v>
      </c>
      <c r="D26" s="3" t="s">
        <v>169</v>
      </c>
      <c r="E26" s="31" t="s">
        <v>196</v>
      </c>
      <c r="F26" s="27">
        <f t="shared" si="0"/>
        <v>2059</v>
      </c>
      <c r="G26" s="27">
        <f t="shared" si="0"/>
        <v>2081.2800000000002</v>
      </c>
      <c r="H26" s="32"/>
      <c r="I26" s="32"/>
      <c r="J26" s="32"/>
      <c r="K26" s="32"/>
      <c r="L26" s="32"/>
      <c r="M26" s="32"/>
      <c r="N26" s="32">
        <v>2059</v>
      </c>
      <c r="O26" s="32">
        <v>2081.2800000000002</v>
      </c>
      <c r="P26" s="32"/>
      <c r="Q26" s="32"/>
      <c r="R26" s="32">
        <v>157</v>
      </c>
      <c r="S26" s="32">
        <v>110.48</v>
      </c>
      <c r="T26" s="32"/>
      <c r="U26" s="32"/>
      <c r="V26" s="32">
        <v>188</v>
      </c>
      <c r="W26" s="32">
        <v>177.75</v>
      </c>
      <c r="X26" s="32"/>
      <c r="Y26" s="32"/>
      <c r="Z26" s="32">
        <v>125</v>
      </c>
      <c r="AA26" s="32">
        <v>122.39</v>
      </c>
      <c r="AB26" s="32"/>
      <c r="AC26" s="32"/>
      <c r="AD26" s="32">
        <v>143</v>
      </c>
      <c r="AE26" s="32">
        <v>146.02000000000001</v>
      </c>
      <c r="AF26" s="32"/>
      <c r="AG26" s="32"/>
      <c r="AH26" s="32">
        <v>52</v>
      </c>
      <c r="AI26" s="32">
        <v>51.26</v>
      </c>
      <c r="AJ26" s="32"/>
      <c r="AK26" s="32"/>
      <c r="AL26" s="32">
        <v>105</v>
      </c>
      <c r="AM26" s="32">
        <v>86</v>
      </c>
      <c r="AN26" s="32"/>
      <c r="AO26" s="32"/>
      <c r="AP26" s="32">
        <v>61</v>
      </c>
      <c r="AQ26" s="32">
        <v>58.25</v>
      </c>
      <c r="AR26" s="32"/>
      <c r="AS26" s="32"/>
      <c r="AT26" s="32">
        <v>83</v>
      </c>
      <c r="AU26" s="32">
        <v>75.23</v>
      </c>
      <c r="AV26" s="32"/>
      <c r="AW26" s="32"/>
      <c r="AX26" s="32">
        <v>51</v>
      </c>
      <c r="AY26" s="32">
        <v>39.22</v>
      </c>
      <c r="AZ26" s="32"/>
      <c r="BA26" s="32"/>
      <c r="BB26" s="32">
        <v>139</v>
      </c>
      <c r="BC26" s="32">
        <v>133.32</v>
      </c>
      <c r="BD26" s="32"/>
      <c r="BE26" s="32"/>
      <c r="BF26" s="32">
        <v>19</v>
      </c>
      <c r="BG26" s="32">
        <v>18.010000000000002</v>
      </c>
      <c r="BH26" s="32"/>
      <c r="BI26" s="32"/>
      <c r="BJ26" s="32">
        <v>172</v>
      </c>
      <c r="BK26" s="32">
        <v>165.68</v>
      </c>
      <c r="BL26" s="32"/>
      <c r="BM26" s="32"/>
      <c r="BN26" s="32">
        <v>119</v>
      </c>
      <c r="BO26" s="32">
        <v>113.22</v>
      </c>
      <c r="BP26" s="32"/>
      <c r="BQ26" s="32"/>
      <c r="BR26" s="32">
        <v>44</v>
      </c>
      <c r="BS26" s="32">
        <v>40.61</v>
      </c>
      <c r="BT26" s="32"/>
      <c r="BU26" s="32"/>
      <c r="BV26" s="32">
        <v>601</v>
      </c>
      <c r="BW26" s="32">
        <v>743.84</v>
      </c>
      <c r="BX26" s="33"/>
      <c r="BY26" s="34"/>
    </row>
    <row r="27" spans="1:77" ht="48.75" x14ac:dyDescent="0.25">
      <c r="A27" s="1" t="s">
        <v>197</v>
      </c>
      <c r="B27" s="2" t="s">
        <v>193</v>
      </c>
      <c r="C27" s="2" t="s">
        <v>161</v>
      </c>
      <c r="D27" s="3" t="s">
        <v>169</v>
      </c>
      <c r="E27" s="31" t="s">
        <v>198</v>
      </c>
      <c r="F27" s="27">
        <f t="shared" si="0"/>
        <v>1507</v>
      </c>
      <c r="G27" s="27">
        <f t="shared" si="0"/>
        <v>1547.57</v>
      </c>
      <c r="H27" s="32"/>
      <c r="I27" s="32"/>
      <c r="J27" s="32"/>
      <c r="K27" s="32"/>
      <c r="L27" s="32"/>
      <c r="M27" s="32"/>
      <c r="N27" s="32">
        <v>1507</v>
      </c>
      <c r="O27" s="32">
        <v>1547.57</v>
      </c>
      <c r="P27" s="32"/>
      <c r="Q27" s="32"/>
      <c r="R27" s="32">
        <v>2</v>
      </c>
      <c r="S27" s="32"/>
      <c r="T27" s="32"/>
      <c r="U27" s="32"/>
      <c r="V27" s="32">
        <v>3</v>
      </c>
      <c r="W27" s="32">
        <v>-0.2</v>
      </c>
      <c r="X27" s="32"/>
      <c r="Y27" s="32"/>
      <c r="Z27" s="32">
        <v>40</v>
      </c>
      <c r="AA27" s="32">
        <v>40.33</v>
      </c>
      <c r="AB27" s="32"/>
      <c r="AC27" s="32"/>
      <c r="AD27" s="32">
        <v>3</v>
      </c>
      <c r="AE27" s="32">
        <v>3.67</v>
      </c>
      <c r="AF27" s="32"/>
      <c r="AG27" s="32"/>
      <c r="AH27" s="32"/>
      <c r="AI27" s="32">
        <v>0.09</v>
      </c>
      <c r="AJ27" s="32"/>
      <c r="AK27" s="32"/>
      <c r="AL27" s="32">
        <v>5</v>
      </c>
      <c r="AM27" s="32">
        <v>5.46</v>
      </c>
      <c r="AN27" s="32"/>
      <c r="AO27" s="32"/>
      <c r="AP27" s="32">
        <v>5</v>
      </c>
      <c r="AQ27" s="32">
        <v>2.66</v>
      </c>
      <c r="AR27" s="32"/>
      <c r="AS27" s="32"/>
      <c r="AT27" s="32"/>
      <c r="AU27" s="32"/>
      <c r="AV27" s="32"/>
      <c r="AW27" s="32"/>
      <c r="AX27" s="32">
        <v>23</v>
      </c>
      <c r="AY27" s="32">
        <v>23.61</v>
      </c>
      <c r="AZ27" s="32"/>
      <c r="BA27" s="32"/>
      <c r="BB27" s="32">
        <v>4</v>
      </c>
      <c r="BC27" s="32">
        <v>0.98</v>
      </c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>
        <v>1</v>
      </c>
      <c r="BO27" s="32">
        <v>0.6</v>
      </c>
      <c r="BP27" s="32"/>
      <c r="BQ27" s="32"/>
      <c r="BR27" s="32">
        <v>2</v>
      </c>
      <c r="BS27" s="32">
        <v>0.36</v>
      </c>
      <c r="BT27" s="32"/>
      <c r="BU27" s="32"/>
      <c r="BV27" s="32">
        <v>1419</v>
      </c>
      <c r="BW27" s="32">
        <v>1470.01</v>
      </c>
      <c r="BX27" s="33"/>
      <c r="BY27" s="34"/>
    </row>
    <row r="28" spans="1:77" s="30" customFormat="1" ht="24" x14ac:dyDescent="0.2">
      <c r="A28" s="23" t="s">
        <v>199</v>
      </c>
      <c r="B28" s="24" t="s">
        <v>160</v>
      </c>
      <c r="C28" s="24" t="s">
        <v>161</v>
      </c>
      <c r="D28" s="25" t="s">
        <v>162</v>
      </c>
      <c r="E28" s="26" t="s">
        <v>200</v>
      </c>
      <c r="F28" s="27">
        <f t="shared" si="0"/>
        <v>676</v>
      </c>
      <c r="G28" s="27">
        <f t="shared" si="0"/>
        <v>676.93</v>
      </c>
      <c r="H28" s="27">
        <v>893303.24</v>
      </c>
      <c r="I28" s="27">
        <v>856030.24</v>
      </c>
      <c r="J28" s="27">
        <v>676</v>
      </c>
      <c r="K28" s="27">
        <v>676.93</v>
      </c>
      <c r="L28" s="27">
        <v>825110.66</v>
      </c>
      <c r="M28" s="27">
        <v>801826.33</v>
      </c>
      <c r="N28" s="27"/>
      <c r="O28" s="27"/>
      <c r="P28" s="27">
        <v>68192.58</v>
      </c>
      <c r="Q28" s="27">
        <v>54203.91</v>
      </c>
      <c r="R28" s="27"/>
      <c r="S28" s="27"/>
      <c r="T28" s="27">
        <v>2638.83</v>
      </c>
      <c r="U28" s="27">
        <v>2552.5100000000002</v>
      </c>
      <c r="V28" s="27"/>
      <c r="W28" s="27"/>
      <c r="X28" s="27">
        <v>2388.6799999999998</v>
      </c>
      <c r="Y28" s="27">
        <v>2292.37</v>
      </c>
      <c r="Z28" s="27"/>
      <c r="AA28" s="27"/>
      <c r="AB28" s="27">
        <v>3414.41</v>
      </c>
      <c r="AC28" s="27">
        <v>3381.89</v>
      </c>
      <c r="AD28" s="27"/>
      <c r="AE28" s="27"/>
      <c r="AF28" s="27">
        <v>2346.81</v>
      </c>
      <c r="AG28" s="27">
        <v>2311.0700000000002</v>
      </c>
      <c r="AH28" s="27"/>
      <c r="AI28" s="27"/>
      <c r="AJ28" s="27">
        <v>2284.3200000000002</v>
      </c>
      <c r="AK28" s="27">
        <v>2243.2199999999998</v>
      </c>
      <c r="AL28" s="27"/>
      <c r="AM28" s="27"/>
      <c r="AN28" s="27">
        <v>2664.64</v>
      </c>
      <c r="AO28" s="27">
        <v>2577.34</v>
      </c>
      <c r="AP28" s="27"/>
      <c r="AQ28" s="27"/>
      <c r="AR28" s="27">
        <v>2024.13</v>
      </c>
      <c r="AS28" s="27">
        <v>1683.14</v>
      </c>
      <c r="AT28" s="27"/>
      <c r="AU28" s="27"/>
      <c r="AV28" s="27">
        <v>1857.76</v>
      </c>
      <c r="AW28" s="27">
        <v>1773.77</v>
      </c>
      <c r="AX28" s="27"/>
      <c r="AY28" s="27"/>
      <c r="AZ28" s="27">
        <v>2540.58</v>
      </c>
      <c r="BA28" s="27">
        <v>2496.4</v>
      </c>
      <c r="BB28" s="27"/>
      <c r="BC28" s="27"/>
      <c r="BD28" s="27">
        <v>1476.62</v>
      </c>
      <c r="BE28" s="27">
        <v>1441.93</v>
      </c>
      <c r="BF28" s="27"/>
      <c r="BG28" s="27"/>
      <c r="BH28" s="27">
        <v>1924.66</v>
      </c>
      <c r="BI28" s="27">
        <v>1866.51</v>
      </c>
      <c r="BJ28" s="27"/>
      <c r="BK28" s="27"/>
      <c r="BL28" s="27">
        <v>2610.08</v>
      </c>
      <c r="BM28" s="27">
        <v>2571.0100000000002</v>
      </c>
      <c r="BN28" s="27"/>
      <c r="BO28" s="27"/>
      <c r="BP28" s="27">
        <v>2634.83</v>
      </c>
      <c r="BQ28" s="27">
        <v>2632.04</v>
      </c>
      <c r="BR28" s="27"/>
      <c r="BS28" s="27"/>
      <c r="BT28" s="27">
        <v>2086.96</v>
      </c>
      <c r="BU28" s="27">
        <v>1984.55</v>
      </c>
      <c r="BV28" s="27"/>
      <c r="BW28" s="27"/>
      <c r="BX28" s="28">
        <v>35299.269999999997</v>
      </c>
      <c r="BY28" s="29">
        <v>22396.16</v>
      </c>
    </row>
    <row r="29" spans="1:77" ht="24.75" x14ac:dyDescent="0.25">
      <c r="A29" s="1" t="s">
        <v>201</v>
      </c>
      <c r="B29" s="2" t="s">
        <v>168</v>
      </c>
      <c r="C29" s="2" t="s">
        <v>161</v>
      </c>
      <c r="D29" s="3" t="s">
        <v>169</v>
      </c>
      <c r="E29" s="31" t="s">
        <v>202</v>
      </c>
      <c r="F29" s="27">
        <f t="shared" si="0"/>
        <v>676</v>
      </c>
      <c r="G29" s="27">
        <f t="shared" si="0"/>
        <v>676.93</v>
      </c>
      <c r="H29" s="32"/>
      <c r="I29" s="32"/>
      <c r="J29" s="32">
        <v>676</v>
      </c>
      <c r="K29" s="32">
        <v>676.93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3"/>
      <c r="BY29" s="34"/>
    </row>
    <row r="30" spans="1:77" s="30" customFormat="1" ht="14.25" x14ac:dyDescent="0.2">
      <c r="A30" s="23" t="s">
        <v>203</v>
      </c>
      <c r="B30" s="24" t="s">
        <v>160</v>
      </c>
      <c r="C30" s="24" t="s">
        <v>161</v>
      </c>
      <c r="D30" s="25" t="s">
        <v>162</v>
      </c>
      <c r="E30" s="26" t="s">
        <v>204</v>
      </c>
      <c r="F30" s="27">
        <f t="shared" si="0"/>
        <v>1005</v>
      </c>
      <c r="G30" s="27">
        <f t="shared" si="0"/>
        <v>1091.67</v>
      </c>
      <c r="H30" s="27">
        <v>893303.24</v>
      </c>
      <c r="I30" s="27">
        <v>856030.24</v>
      </c>
      <c r="J30" s="27">
        <v>1005</v>
      </c>
      <c r="K30" s="27">
        <v>1091.67</v>
      </c>
      <c r="L30" s="27">
        <v>825110.66</v>
      </c>
      <c r="M30" s="27">
        <v>801826.33</v>
      </c>
      <c r="N30" s="27"/>
      <c r="O30" s="27"/>
      <c r="P30" s="27">
        <v>68192.58</v>
      </c>
      <c r="Q30" s="27">
        <v>54203.91</v>
      </c>
      <c r="R30" s="27"/>
      <c r="S30" s="27"/>
      <c r="T30" s="27">
        <v>2638.83</v>
      </c>
      <c r="U30" s="27">
        <v>2552.5100000000002</v>
      </c>
      <c r="V30" s="27"/>
      <c r="W30" s="27"/>
      <c r="X30" s="27">
        <v>2388.6799999999998</v>
      </c>
      <c r="Y30" s="27">
        <v>2292.37</v>
      </c>
      <c r="Z30" s="27"/>
      <c r="AA30" s="27"/>
      <c r="AB30" s="27">
        <v>3414.41</v>
      </c>
      <c r="AC30" s="27">
        <v>3381.89</v>
      </c>
      <c r="AD30" s="27"/>
      <c r="AE30" s="27"/>
      <c r="AF30" s="27">
        <v>2346.81</v>
      </c>
      <c r="AG30" s="27">
        <v>2311.0700000000002</v>
      </c>
      <c r="AH30" s="27"/>
      <c r="AI30" s="27"/>
      <c r="AJ30" s="27">
        <v>2284.3200000000002</v>
      </c>
      <c r="AK30" s="27">
        <v>2243.2199999999998</v>
      </c>
      <c r="AL30" s="27"/>
      <c r="AM30" s="27"/>
      <c r="AN30" s="27">
        <v>2664.64</v>
      </c>
      <c r="AO30" s="27">
        <v>2577.34</v>
      </c>
      <c r="AP30" s="27"/>
      <c r="AQ30" s="27"/>
      <c r="AR30" s="27">
        <v>2024.13</v>
      </c>
      <c r="AS30" s="27">
        <v>1683.14</v>
      </c>
      <c r="AT30" s="27"/>
      <c r="AU30" s="27"/>
      <c r="AV30" s="27">
        <v>1857.76</v>
      </c>
      <c r="AW30" s="27">
        <v>1773.77</v>
      </c>
      <c r="AX30" s="27"/>
      <c r="AY30" s="27"/>
      <c r="AZ30" s="27">
        <v>2540.58</v>
      </c>
      <c r="BA30" s="27">
        <v>2496.4</v>
      </c>
      <c r="BB30" s="27"/>
      <c r="BC30" s="27"/>
      <c r="BD30" s="27">
        <v>1476.62</v>
      </c>
      <c r="BE30" s="27">
        <v>1441.93</v>
      </c>
      <c r="BF30" s="27"/>
      <c r="BG30" s="27"/>
      <c r="BH30" s="27">
        <v>1924.66</v>
      </c>
      <c r="BI30" s="27">
        <v>1866.51</v>
      </c>
      <c r="BJ30" s="27"/>
      <c r="BK30" s="27"/>
      <c r="BL30" s="27">
        <v>2610.08</v>
      </c>
      <c r="BM30" s="27">
        <v>2571.0100000000002</v>
      </c>
      <c r="BN30" s="27"/>
      <c r="BO30" s="27"/>
      <c r="BP30" s="27">
        <v>2634.83</v>
      </c>
      <c r="BQ30" s="27">
        <v>2632.04</v>
      </c>
      <c r="BR30" s="27"/>
      <c r="BS30" s="27"/>
      <c r="BT30" s="27">
        <v>2086.96</v>
      </c>
      <c r="BU30" s="27">
        <v>1984.55</v>
      </c>
      <c r="BV30" s="27"/>
      <c r="BW30" s="27"/>
      <c r="BX30" s="28">
        <v>35299.269999999997</v>
      </c>
      <c r="BY30" s="29">
        <v>22396.16</v>
      </c>
    </row>
    <row r="31" spans="1:77" ht="36.75" x14ac:dyDescent="0.25">
      <c r="A31" s="1" t="s">
        <v>205</v>
      </c>
      <c r="B31" s="2" t="s">
        <v>168</v>
      </c>
      <c r="C31" s="2" t="s">
        <v>161</v>
      </c>
      <c r="D31" s="3" t="s">
        <v>169</v>
      </c>
      <c r="E31" s="31" t="s">
        <v>206</v>
      </c>
      <c r="F31" s="27">
        <f t="shared" si="0"/>
        <v>513</v>
      </c>
      <c r="G31" s="27">
        <f t="shared" si="0"/>
        <v>578.02</v>
      </c>
      <c r="H31" s="32"/>
      <c r="I31" s="32"/>
      <c r="J31" s="32">
        <v>513</v>
      </c>
      <c r="K31" s="32">
        <v>578.02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3"/>
      <c r="BY31" s="34"/>
    </row>
    <row r="32" spans="1:77" ht="60.75" x14ac:dyDescent="0.25">
      <c r="A32" s="1" t="s">
        <v>207</v>
      </c>
      <c r="B32" s="2" t="s">
        <v>168</v>
      </c>
      <c r="C32" s="2" t="s">
        <v>161</v>
      </c>
      <c r="D32" s="3" t="s">
        <v>169</v>
      </c>
      <c r="E32" s="31" t="s">
        <v>208</v>
      </c>
      <c r="F32" s="27">
        <f t="shared" si="0"/>
        <v>477</v>
      </c>
      <c r="G32" s="27">
        <f t="shared" si="0"/>
        <v>498.65</v>
      </c>
      <c r="H32" s="32"/>
      <c r="I32" s="32"/>
      <c r="J32" s="32">
        <v>477</v>
      </c>
      <c r="K32" s="32">
        <v>498.65</v>
      </c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3"/>
      <c r="BY32" s="34"/>
    </row>
    <row r="33" spans="1:77" ht="24.75" x14ac:dyDescent="0.25">
      <c r="A33" s="1" t="s">
        <v>209</v>
      </c>
      <c r="B33" s="2" t="s">
        <v>168</v>
      </c>
      <c r="C33" s="2" t="s">
        <v>161</v>
      </c>
      <c r="D33" s="3" t="s">
        <v>169</v>
      </c>
      <c r="E33" s="31" t="s">
        <v>210</v>
      </c>
      <c r="F33" s="27">
        <f t="shared" si="0"/>
        <v>15</v>
      </c>
      <c r="G33" s="27">
        <f t="shared" si="0"/>
        <v>15</v>
      </c>
      <c r="H33" s="32"/>
      <c r="I33" s="32"/>
      <c r="J33" s="32">
        <v>15</v>
      </c>
      <c r="K33" s="32">
        <v>15</v>
      </c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3"/>
      <c r="BY33" s="34"/>
    </row>
    <row r="34" spans="1:77" s="30" customFormat="1" ht="36" x14ac:dyDescent="0.2">
      <c r="A34" s="23" t="s">
        <v>211</v>
      </c>
      <c r="B34" s="24" t="s">
        <v>160</v>
      </c>
      <c r="C34" s="24" t="s">
        <v>161</v>
      </c>
      <c r="D34" s="25" t="s">
        <v>162</v>
      </c>
      <c r="E34" s="26" t="s">
        <v>212</v>
      </c>
      <c r="F34" s="27">
        <f t="shared" si="0"/>
        <v>33.9</v>
      </c>
      <c r="G34" s="27">
        <f t="shared" si="0"/>
        <v>37.68</v>
      </c>
      <c r="H34" s="27">
        <v>893303.24</v>
      </c>
      <c r="I34" s="27">
        <v>856030.24</v>
      </c>
      <c r="J34" s="27">
        <v>2.4</v>
      </c>
      <c r="K34" s="27">
        <v>3.8</v>
      </c>
      <c r="L34" s="27">
        <v>825110.66</v>
      </c>
      <c r="M34" s="27">
        <v>801826.33</v>
      </c>
      <c r="N34" s="27">
        <v>31.5</v>
      </c>
      <c r="O34" s="27">
        <v>33.880000000000003</v>
      </c>
      <c r="P34" s="27">
        <v>68192.58</v>
      </c>
      <c r="Q34" s="27">
        <v>54203.91</v>
      </c>
      <c r="R34" s="27"/>
      <c r="S34" s="27"/>
      <c r="T34" s="27">
        <v>2638.83</v>
      </c>
      <c r="U34" s="27">
        <v>2552.5100000000002</v>
      </c>
      <c r="V34" s="27">
        <v>10</v>
      </c>
      <c r="W34" s="27">
        <v>9.4600000000000009</v>
      </c>
      <c r="X34" s="27">
        <v>2388.6799999999998</v>
      </c>
      <c r="Y34" s="27">
        <v>2292.37</v>
      </c>
      <c r="Z34" s="27"/>
      <c r="AA34" s="27"/>
      <c r="AB34" s="27">
        <v>3414.41</v>
      </c>
      <c r="AC34" s="27">
        <v>3381.89</v>
      </c>
      <c r="AD34" s="27"/>
      <c r="AE34" s="27">
        <v>0</v>
      </c>
      <c r="AF34" s="27">
        <v>2346.81</v>
      </c>
      <c r="AG34" s="27">
        <v>2311.0700000000002</v>
      </c>
      <c r="AH34" s="27"/>
      <c r="AI34" s="27"/>
      <c r="AJ34" s="27">
        <v>2284.3200000000002</v>
      </c>
      <c r="AK34" s="27">
        <v>2243.2199999999998</v>
      </c>
      <c r="AL34" s="27"/>
      <c r="AM34" s="27"/>
      <c r="AN34" s="27">
        <v>2664.64</v>
      </c>
      <c r="AO34" s="27">
        <v>2577.34</v>
      </c>
      <c r="AP34" s="27">
        <v>11</v>
      </c>
      <c r="AQ34" s="27">
        <v>11.59</v>
      </c>
      <c r="AR34" s="27">
        <v>2024.13</v>
      </c>
      <c r="AS34" s="27">
        <v>1683.14</v>
      </c>
      <c r="AT34" s="27"/>
      <c r="AU34" s="27">
        <v>0</v>
      </c>
      <c r="AV34" s="27">
        <v>1857.76</v>
      </c>
      <c r="AW34" s="27">
        <v>1773.77</v>
      </c>
      <c r="AX34" s="27">
        <v>2</v>
      </c>
      <c r="AY34" s="27">
        <v>12.6</v>
      </c>
      <c r="AZ34" s="27">
        <v>2540.58</v>
      </c>
      <c r="BA34" s="27">
        <v>2496.4</v>
      </c>
      <c r="BB34" s="27"/>
      <c r="BC34" s="27">
        <v>0</v>
      </c>
      <c r="BD34" s="27">
        <v>1476.62</v>
      </c>
      <c r="BE34" s="27">
        <v>1441.93</v>
      </c>
      <c r="BF34" s="27"/>
      <c r="BG34" s="27">
        <v>0</v>
      </c>
      <c r="BH34" s="27">
        <v>1924.66</v>
      </c>
      <c r="BI34" s="27">
        <v>1866.51</v>
      </c>
      <c r="BJ34" s="27"/>
      <c r="BK34" s="27"/>
      <c r="BL34" s="27">
        <v>2610.08</v>
      </c>
      <c r="BM34" s="27">
        <v>2571.0100000000002</v>
      </c>
      <c r="BN34" s="27">
        <v>1.5</v>
      </c>
      <c r="BO34" s="27">
        <v>1.18</v>
      </c>
      <c r="BP34" s="27">
        <v>2634.83</v>
      </c>
      <c r="BQ34" s="27">
        <v>2632.04</v>
      </c>
      <c r="BR34" s="27">
        <v>7</v>
      </c>
      <c r="BS34" s="27">
        <v>6.7</v>
      </c>
      <c r="BT34" s="27">
        <v>2086.96</v>
      </c>
      <c r="BU34" s="27">
        <v>1984.55</v>
      </c>
      <c r="BV34" s="27"/>
      <c r="BW34" s="27">
        <v>-7.65</v>
      </c>
      <c r="BX34" s="28">
        <v>35299.269999999997</v>
      </c>
      <c r="BY34" s="29">
        <v>22396.16</v>
      </c>
    </row>
    <row r="35" spans="1:77" ht="36.75" x14ac:dyDescent="0.25">
      <c r="A35" s="1" t="s">
        <v>213</v>
      </c>
      <c r="B35" s="2" t="s">
        <v>214</v>
      </c>
      <c r="C35" s="2" t="s">
        <v>161</v>
      </c>
      <c r="D35" s="3" t="s">
        <v>169</v>
      </c>
      <c r="E35" s="31" t="s">
        <v>215</v>
      </c>
      <c r="F35" s="27">
        <f t="shared" si="0"/>
        <v>0.4</v>
      </c>
      <c r="G35" s="27">
        <f t="shared" si="0"/>
        <v>0.38</v>
      </c>
      <c r="H35" s="32"/>
      <c r="I35" s="32"/>
      <c r="J35" s="32">
        <v>0.4</v>
      </c>
      <c r="K35" s="32">
        <v>0.38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3"/>
      <c r="BY35" s="34"/>
    </row>
    <row r="36" spans="1:77" ht="24.75" x14ac:dyDescent="0.25">
      <c r="A36" s="1" t="s">
        <v>216</v>
      </c>
      <c r="B36" s="2" t="s">
        <v>193</v>
      </c>
      <c r="C36" s="2" t="s">
        <v>161</v>
      </c>
      <c r="D36" s="3" t="s">
        <v>169</v>
      </c>
      <c r="E36" s="31" t="s">
        <v>217</v>
      </c>
      <c r="F36" s="27">
        <f t="shared" si="0"/>
        <v>31.5</v>
      </c>
      <c r="G36" s="27">
        <f t="shared" si="0"/>
        <v>33.880000000000003</v>
      </c>
      <c r="H36" s="32"/>
      <c r="I36" s="32"/>
      <c r="J36" s="32"/>
      <c r="K36" s="32"/>
      <c r="L36" s="32"/>
      <c r="M36" s="32"/>
      <c r="N36" s="32">
        <v>31.5</v>
      </c>
      <c r="O36" s="32">
        <v>33.880000000000003</v>
      </c>
      <c r="P36" s="32"/>
      <c r="Q36" s="32"/>
      <c r="R36" s="32"/>
      <c r="S36" s="32"/>
      <c r="T36" s="32"/>
      <c r="U36" s="32"/>
      <c r="V36" s="32">
        <v>10</v>
      </c>
      <c r="W36" s="32">
        <v>9.4600000000000009</v>
      </c>
      <c r="X36" s="32"/>
      <c r="Y36" s="32"/>
      <c r="Z36" s="32"/>
      <c r="AA36" s="32"/>
      <c r="AB36" s="32"/>
      <c r="AC36" s="32"/>
      <c r="AD36" s="32"/>
      <c r="AE36" s="32">
        <v>0</v>
      </c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>
        <v>11</v>
      </c>
      <c r="AQ36" s="32">
        <v>11.59</v>
      </c>
      <c r="AR36" s="32"/>
      <c r="AS36" s="32"/>
      <c r="AT36" s="32"/>
      <c r="AU36" s="32">
        <v>0</v>
      </c>
      <c r="AV36" s="32"/>
      <c r="AW36" s="32"/>
      <c r="AX36" s="32">
        <v>2</v>
      </c>
      <c r="AY36" s="32">
        <v>12.6</v>
      </c>
      <c r="AZ36" s="32"/>
      <c r="BA36" s="32"/>
      <c r="BB36" s="32"/>
      <c r="BC36" s="32">
        <v>0</v>
      </c>
      <c r="BD36" s="32"/>
      <c r="BE36" s="32"/>
      <c r="BF36" s="32"/>
      <c r="BG36" s="32">
        <v>0</v>
      </c>
      <c r="BH36" s="32"/>
      <c r="BI36" s="32"/>
      <c r="BJ36" s="32"/>
      <c r="BK36" s="32"/>
      <c r="BL36" s="32"/>
      <c r="BM36" s="32"/>
      <c r="BN36" s="32">
        <v>1.5</v>
      </c>
      <c r="BO36" s="32">
        <v>1.18</v>
      </c>
      <c r="BP36" s="32"/>
      <c r="BQ36" s="32"/>
      <c r="BR36" s="32">
        <v>7</v>
      </c>
      <c r="BS36" s="32">
        <v>6.7</v>
      </c>
      <c r="BT36" s="32"/>
      <c r="BU36" s="32"/>
      <c r="BV36" s="32"/>
      <c r="BW36" s="32">
        <v>-7.65</v>
      </c>
      <c r="BX36" s="33"/>
      <c r="BY36" s="34"/>
    </row>
    <row r="37" spans="1:77" x14ac:dyDescent="0.25">
      <c r="A37" s="1" t="s">
        <v>218</v>
      </c>
      <c r="B37" s="2" t="s">
        <v>180</v>
      </c>
      <c r="C37" s="2" t="s">
        <v>161</v>
      </c>
      <c r="D37" s="3" t="s">
        <v>169</v>
      </c>
      <c r="E37" s="31" t="s">
        <v>219</v>
      </c>
      <c r="F37" s="27">
        <f t="shared" si="0"/>
        <v>1.3</v>
      </c>
      <c r="G37" s="27">
        <f t="shared" si="0"/>
        <v>2.66</v>
      </c>
      <c r="H37" s="32"/>
      <c r="I37" s="32"/>
      <c r="J37" s="32">
        <v>1.3</v>
      </c>
      <c r="K37" s="32">
        <v>2.66</v>
      </c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3"/>
      <c r="BY37" s="34"/>
    </row>
    <row r="38" spans="1:77" ht="48.75" x14ac:dyDescent="0.25">
      <c r="A38" s="1" t="s">
        <v>220</v>
      </c>
      <c r="B38" s="2" t="s">
        <v>214</v>
      </c>
      <c r="C38" s="2" t="s">
        <v>161</v>
      </c>
      <c r="D38" s="3" t="s">
        <v>169</v>
      </c>
      <c r="E38" s="31" t="s">
        <v>221</v>
      </c>
      <c r="F38" s="27">
        <f t="shared" si="0"/>
        <v>0.7</v>
      </c>
      <c r="G38" s="27">
        <f t="shared" si="0"/>
        <v>0.76</v>
      </c>
      <c r="H38" s="32"/>
      <c r="I38" s="32"/>
      <c r="J38" s="32">
        <v>0.7</v>
      </c>
      <c r="K38" s="32">
        <v>0.76</v>
      </c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3"/>
      <c r="BY38" s="34"/>
    </row>
    <row r="39" spans="1:77" s="30" customFormat="1" ht="36" x14ac:dyDescent="0.2">
      <c r="A39" s="23" t="s">
        <v>222</v>
      </c>
      <c r="B39" s="24" t="s">
        <v>160</v>
      </c>
      <c r="C39" s="24" t="s">
        <v>161</v>
      </c>
      <c r="D39" s="25" t="s">
        <v>162</v>
      </c>
      <c r="E39" s="26" t="s">
        <v>223</v>
      </c>
      <c r="F39" s="27">
        <f t="shared" si="0"/>
        <v>6901.3</v>
      </c>
      <c r="G39" s="27">
        <f t="shared" si="0"/>
        <v>7582.18</v>
      </c>
      <c r="H39" s="27">
        <v>893303.24</v>
      </c>
      <c r="I39" s="27">
        <v>856030.24</v>
      </c>
      <c r="J39" s="27">
        <v>4567</v>
      </c>
      <c r="K39" s="27">
        <v>5159.22</v>
      </c>
      <c r="L39" s="27">
        <v>825110.66</v>
      </c>
      <c r="M39" s="27">
        <v>801826.33</v>
      </c>
      <c r="N39" s="27">
        <v>2334.3000000000002</v>
      </c>
      <c r="O39" s="27">
        <v>2422.96</v>
      </c>
      <c r="P39" s="27">
        <v>68192.58</v>
      </c>
      <c r="Q39" s="27">
        <v>54203.91</v>
      </c>
      <c r="R39" s="27">
        <v>3</v>
      </c>
      <c r="S39" s="27">
        <v>3.41</v>
      </c>
      <c r="T39" s="27">
        <v>2638.83</v>
      </c>
      <c r="U39" s="27">
        <v>2552.5100000000002</v>
      </c>
      <c r="V39" s="27">
        <v>21</v>
      </c>
      <c r="W39" s="27">
        <v>14.69</v>
      </c>
      <c r="X39" s="27">
        <v>2388.6799999999998</v>
      </c>
      <c r="Y39" s="27">
        <v>2292.37</v>
      </c>
      <c r="Z39" s="27">
        <v>234</v>
      </c>
      <c r="AA39" s="27">
        <v>235.3</v>
      </c>
      <c r="AB39" s="27">
        <v>3414.41</v>
      </c>
      <c r="AC39" s="27">
        <v>3381.89</v>
      </c>
      <c r="AD39" s="27">
        <v>11.5</v>
      </c>
      <c r="AE39" s="27">
        <v>11.92</v>
      </c>
      <c r="AF39" s="27">
        <v>2346.81</v>
      </c>
      <c r="AG39" s="27">
        <v>2311.0700000000002</v>
      </c>
      <c r="AH39" s="27">
        <v>4</v>
      </c>
      <c r="AI39" s="27">
        <v>3.31</v>
      </c>
      <c r="AJ39" s="27">
        <v>2284.3200000000002</v>
      </c>
      <c r="AK39" s="27">
        <v>2243.2199999999998</v>
      </c>
      <c r="AL39" s="27">
        <v>94</v>
      </c>
      <c r="AM39" s="27">
        <v>93.6</v>
      </c>
      <c r="AN39" s="27">
        <v>2664.64</v>
      </c>
      <c r="AO39" s="27">
        <v>2577.34</v>
      </c>
      <c r="AP39" s="27">
        <v>2</v>
      </c>
      <c r="AQ39" s="27">
        <v>2.25</v>
      </c>
      <c r="AR39" s="27">
        <v>2024.13</v>
      </c>
      <c r="AS39" s="27">
        <v>1683.14</v>
      </c>
      <c r="AT39" s="27">
        <v>2</v>
      </c>
      <c r="AU39" s="27">
        <v>1.39</v>
      </c>
      <c r="AV39" s="27">
        <v>1857.76</v>
      </c>
      <c r="AW39" s="27">
        <v>1773.77</v>
      </c>
      <c r="AX39" s="27">
        <v>16</v>
      </c>
      <c r="AY39" s="27">
        <v>15.85</v>
      </c>
      <c r="AZ39" s="27">
        <v>2540.58</v>
      </c>
      <c r="BA39" s="27">
        <v>2496.4</v>
      </c>
      <c r="BB39" s="27">
        <v>10</v>
      </c>
      <c r="BC39" s="27">
        <v>9.49</v>
      </c>
      <c r="BD39" s="27">
        <v>1476.62</v>
      </c>
      <c r="BE39" s="27">
        <v>1441.93</v>
      </c>
      <c r="BF39" s="27">
        <v>19</v>
      </c>
      <c r="BG39" s="27">
        <v>20.6</v>
      </c>
      <c r="BH39" s="27">
        <v>1924.66</v>
      </c>
      <c r="BI39" s="27">
        <v>1866.51</v>
      </c>
      <c r="BJ39" s="27">
        <v>125.3</v>
      </c>
      <c r="BK39" s="27">
        <v>125.49</v>
      </c>
      <c r="BL39" s="27">
        <v>2610.08</v>
      </c>
      <c r="BM39" s="27">
        <v>2571.0100000000002</v>
      </c>
      <c r="BN39" s="27">
        <v>10.5</v>
      </c>
      <c r="BO39" s="27">
        <v>10.77</v>
      </c>
      <c r="BP39" s="27">
        <v>2634.83</v>
      </c>
      <c r="BQ39" s="27">
        <v>2632.04</v>
      </c>
      <c r="BR39" s="27">
        <v>3</v>
      </c>
      <c r="BS39" s="27">
        <v>2.83</v>
      </c>
      <c r="BT39" s="27">
        <v>2086.96</v>
      </c>
      <c r="BU39" s="27">
        <v>1984.55</v>
      </c>
      <c r="BV39" s="27">
        <v>1779</v>
      </c>
      <c r="BW39" s="27">
        <v>1872.06</v>
      </c>
      <c r="BX39" s="28">
        <v>35299.269999999997</v>
      </c>
      <c r="BY39" s="29">
        <v>22396.16</v>
      </c>
    </row>
    <row r="40" spans="1:77" ht="36.75" x14ac:dyDescent="0.25">
      <c r="A40" s="1" t="s">
        <v>224</v>
      </c>
      <c r="B40" s="2" t="s">
        <v>214</v>
      </c>
      <c r="C40" s="2" t="s">
        <v>161</v>
      </c>
      <c r="D40" s="3" t="s">
        <v>225</v>
      </c>
      <c r="E40" s="31" t="s">
        <v>226</v>
      </c>
      <c r="F40" s="27">
        <f t="shared" si="0"/>
        <v>0</v>
      </c>
      <c r="G40" s="27">
        <f t="shared" si="0"/>
        <v>-6.32</v>
      </c>
      <c r="H40" s="32"/>
      <c r="I40" s="32"/>
      <c r="J40" s="32"/>
      <c r="K40" s="32">
        <v>-6.32</v>
      </c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3"/>
      <c r="BY40" s="34"/>
    </row>
    <row r="41" spans="1:77" ht="60.75" x14ac:dyDescent="0.25">
      <c r="A41" s="1" t="s">
        <v>227</v>
      </c>
      <c r="B41" s="2" t="s">
        <v>193</v>
      </c>
      <c r="C41" s="2" t="s">
        <v>161</v>
      </c>
      <c r="D41" s="3" t="s">
        <v>225</v>
      </c>
      <c r="E41" s="31" t="s">
        <v>228</v>
      </c>
      <c r="F41" s="27">
        <f t="shared" si="0"/>
        <v>4438.3</v>
      </c>
      <c r="G41" s="27">
        <f t="shared" si="0"/>
        <v>4845.92</v>
      </c>
      <c r="H41" s="32"/>
      <c r="I41" s="32"/>
      <c r="J41" s="32">
        <v>2104</v>
      </c>
      <c r="K41" s="32">
        <v>2422.96</v>
      </c>
      <c r="L41" s="32"/>
      <c r="M41" s="32"/>
      <c r="N41" s="32">
        <v>2334.3000000000002</v>
      </c>
      <c r="O41" s="32">
        <v>2422.96</v>
      </c>
      <c r="P41" s="32"/>
      <c r="Q41" s="32"/>
      <c r="R41" s="32">
        <v>3</v>
      </c>
      <c r="S41" s="32">
        <v>3.41</v>
      </c>
      <c r="T41" s="32"/>
      <c r="U41" s="32"/>
      <c r="V41" s="32">
        <v>21</v>
      </c>
      <c r="W41" s="32">
        <v>14.69</v>
      </c>
      <c r="X41" s="32"/>
      <c r="Y41" s="32"/>
      <c r="Z41" s="32">
        <v>234</v>
      </c>
      <c r="AA41" s="32">
        <v>235.3</v>
      </c>
      <c r="AB41" s="32"/>
      <c r="AC41" s="32"/>
      <c r="AD41" s="32">
        <v>11.5</v>
      </c>
      <c r="AE41" s="32">
        <v>11.92</v>
      </c>
      <c r="AF41" s="32"/>
      <c r="AG41" s="32"/>
      <c r="AH41" s="32">
        <v>4</v>
      </c>
      <c r="AI41" s="32">
        <v>3.31</v>
      </c>
      <c r="AJ41" s="32"/>
      <c r="AK41" s="32"/>
      <c r="AL41" s="32">
        <v>94</v>
      </c>
      <c r="AM41" s="32">
        <v>93.6</v>
      </c>
      <c r="AN41" s="32"/>
      <c r="AO41" s="32"/>
      <c r="AP41" s="32">
        <v>2</v>
      </c>
      <c r="AQ41" s="32">
        <v>2.25</v>
      </c>
      <c r="AR41" s="32"/>
      <c r="AS41" s="32"/>
      <c r="AT41" s="32">
        <v>2</v>
      </c>
      <c r="AU41" s="32">
        <v>1.39</v>
      </c>
      <c r="AV41" s="32"/>
      <c r="AW41" s="32"/>
      <c r="AX41" s="32">
        <v>16</v>
      </c>
      <c r="AY41" s="32">
        <v>15.85</v>
      </c>
      <c r="AZ41" s="32"/>
      <c r="BA41" s="32"/>
      <c r="BB41" s="32">
        <v>10</v>
      </c>
      <c r="BC41" s="32">
        <v>9.49</v>
      </c>
      <c r="BD41" s="32"/>
      <c r="BE41" s="32"/>
      <c r="BF41" s="32">
        <v>19</v>
      </c>
      <c r="BG41" s="32">
        <v>20.6</v>
      </c>
      <c r="BH41" s="32"/>
      <c r="BI41" s="32"/>
      <c r="BJ41" s="32">
        <v>125.3</v>
      </c>
      <c r="BK41" s="32">
        <v>125.49</v>
      </c>
      <c r="BL41" s="32"/>
      <c r="BM41" s="32"/>
      <c r="BN41" s="32">
        <v>10.5</v>
      </c>
      <c r="BO41" s="32">
        <v>10.77</v>
      </c>
      <c r="BP41" s="32"/>
      <c r="BQ41" s="32"/>
      <c r="BR41" s="32">
        <v>3</v>
      </c>
      <c r="BS41" s="32">
        <v>2.83</v>
      </c>
      <c r="BT41" s="32"/>
      <c r="BU41" s="32"/>
      <c r="BV41" s="32">
        <v>1779</v>
      </c>
      <c r="BW41" s="32">
        <v>1872.06</v>
      </c>
      <c r="BX41" s="33"/>
      <c r="BY41" s="34"/>
    </row>
    <row r="42" spans="1:77" ht="60.75" x14ac:dyDescent="0.25">
      <c r="A42" s="1" t="s">
        <v>229</v>
      </c>
      <c r="B42" s="2" t="s">
        <v>214</v>
      </c>
      <c r="C42" s="2" t="s">
        <v>161</v>
      </c>
      <c r="D42" s="3" t="s">
        <v>225</v>
      </c>
      <c r="E42" s="31" t="s">
        <v>230</v>
      </c>
      <c r="F42" s="27">
        <f t="shared" si="0"/>
        <v>500</v>
      </c>
      <c r="G42" s="27">
        <f t="shared" si="0"/>
        <v>598.48</v>
      </c>
      <c r="H42" s="32"/>
      <c r="I42" s="32"/>
      <c r="J42" s="32">
        <v>500</v>
      </c>
      <c r="K42" s="32">
        <v>598.48</v>
      </c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3"/>
      <c r="BY42" s="34"/>
    </row>
    <row r="43" spans="1:77" ht="60.75" x14ac:dyDescent="0.25">
      <c r="A43" s="1" t="s">
        <v>231</v>
      </c>
      <c r="B43" s="2" t="s">
        <v>214</v>
      </c>
      <c r="C43" s="2" t="s">
        <v>161</v>
      </c>
      <c r="D43" s="3" t="s">
        <v>225</v>
      </c>
      <c r="E43" s="31" t="s">
        <v>232</v>
      </c>
      <c r="F43" s="27">
        <f t="shared" si="0"/>
        <v>1843</v>
      </c>
      <c r="G43" s="27">
        <f t="shared" si="0"/>
        <v>1966.83</v>
      </c>
      <c r="H43" s="32"/>
      <c r="I43" s="32"/>
      <c r="J43" s="32">
        <v>1843</v>
      </c>
      <c r="K43" s="32">
        <v>1966.83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3"/>
      <c r="BY43" s="34"/>
    </row>
    <row r="44" spans="1:77" ht="60.75" x14ac:dyDescent="0.25">
      <c r="A44" s="1" t="s">
        <v>233</v>
      </c>
      <c r="B44" s="2" t="s">
        <v>214</v>
      </c>
      <c r="C44" s="2" t="s">
        <v>161</v>
      </c>
      <c r="D44" s="3" t="s">
        <v>225</v>
      </c>
      <c r="E44" s="31" t="s">
        <v>234</v>
      </c>
      <c r="F44" s="27">
        <f t="shared" si="0"/>
        <v>120</v>
      </c>
      <c r="G44" s="27">
        <f t="shared" si="0"/>
        <v>177.27</v>
      </c>
      <c r="H44" s="32"/>
      <c r="I44" s="32"/>
      <c r="J44" s="32">
        <v>120</v>
      </c>
      <c r="K44" s="32">
        <v>177.27</v>
      </c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3"/>
      <c r="BY44" s="34"/>
    </row>
    <row r="45" spans="1:77" s="30" customFormat="1" ht="24" x14ac:dyDescent="0.2">
      <c r="A45" s="23" t="s">
        <v>235</v>
      </c>
      <c r="B45" s="24" t="s">
        <v>160</v>
      </c>
      <c r="C45" s="24" t="s">
        <v>161</v>
      </c>
      <c r="D45" s="25" t="s">
        <v>162</v>
      </c>
      <c r="E45" s="26" t="s">
        <v>236</v>
      </c>
      <c r="F45" s="27">
        <f t="shared" si="0"/>
        <v>2266</v>
      </c>
      <c r="G45" s="27">
        <f t="shared" si="0"/>
        <v>2277.89</v>
      </c>
      <c r="H45" s="27">
        <v>893303.24</v>
      </c>
      <c r="I45" s="27">
        <v>856030.24</v>
      </c>
      <c r="J45" s="27">
        <v>2266</v>
      </c>
      <c r="K45" s="27">
        <v>2277.89</v>
      </c>
      <c r="L45" s="27">
        <v>825110.66</v>
      </c>
      <c r="M45" s="27">
        <v>801826.33</v>
      </c>
      <c r="N45" s="27"/>
      <c r="O45" s="27"/>
      <c r="P45" s="27">
        <v>68192.58</v>
      </c>
      <c r="Q45" s="27">
        <v>54203.91</v>
      </c>
      <c r="R45" s="27"/>
      <c r="S45" s="27"/>
      <c r="T45" s="27">
        <v>2638.83</v>
      </c>
      <c r="U45" s="27">
        <v>2552.5100000000002</v>
      </c>
      <c r="V45" s="27"/>
      <c r="W45" s="27"/>
      <c r="X45" s="27">
        <v>2388.6799999999998</v>
      </c>
      <c r="Y45" s="27">
        <v>2292.37</v>
      </c>
      <c r="Z45" s="27"/>
      <c r="AA45" s="27"/>
      <c r="AB45" s="27">
        <v>3414.41</v>
      </c>
      <c r="AC45" s="27">
        <v>3381.89</v>
      </c>
      <c r="AD45" s="27"/>
      <c r="AE45" s="27"/>
      <c r="AF45" s="27">
        <v>2346.81</v>
      </c>
      <c r="AG45" s="27">
        <v>2311.0700000000002</v>
      </c>
      <c r="AH45" s="27"/>
      <c r="AI45" s="27"/>
      <c r="AJ45" s="27">
        <v>2284.3200000000002</v>
      </c>
      <c r="AK45" s="27">
        <v>2243.2199999999998</v>
      </c>
      <c r="AL45" s="27"/>
      <c r="AM45" s="27"/>
      <c r="AN45" s="27">
        <v>2664.64</v>
      </c>
      <c r="AO45" s="27">
        <v>2577.34</v>
      </c>
      <c r="AP45" s="27"/>
      <c r="AQ45" s="27"/>
      <c r="AR45" s="27">
        <v>2024.13</v>
      </c>
      <c r="AS45" s="27">
        <v>1683.14</v>
      </c>
      <c r="AT45" s="27"/>
      <c r="AU45" s="27"/>
      <c r="AV45" s="27">
        <v>1857.76</v>
      </c>
      <c r="AW45" s="27">
        <v>1773.77</v>
      </c>
      <c r="AX45" s="27"/>
      <c r="AY45" s="27"/>
      <c r="AZ45" s="27">
        <v>2540.58</v>
      </c>
      <c r="BA45" s="27">
        <v>2496.4</v>
      </c>
      <c r="BB45" s="27"/>
      <c r="BC45" s="27"/>
      <c r="BD45" s="27">
        <v>1476.62</v>
      </c>
      <c r="BE45" s="27">
        <v>1441.93</v>
      </c>
      <c r="BF45" s="27"/>
      <c r="BG45" s="27"/>
      <c r="BH45" s="27">
        <v>1924.66</v>
      </c>
      <c r="BI45" s="27">
        <v>1866.51</v>
      </c>
      <c r="BJ45" s="27"/>
      <c r="BK45" s="27"/>
      <c r="BL45" s="27">
        <v>2610.08</v>
      </c>
      <c r="BM45" s="27">
        <v>2571.0100000000002</v>
      </c>
      <c r="BN45" s="27"/>
      <c r="BO45" s="27"/>
      <c r="BP45" s="27">
        <v>2634.83</v>
      </c>
      <c r="BQ45" s="27">
        <v>2632.04</v>
      </c>
      <c r="BR45" s="27"/>
      <c r="BS45" s="27"/>
      <c r="BT45" s="27">
        <v>2086.96</v>
      </c>
      <c r="BU45" s="27">
        <v>1984.55</v>
      </c>
      <c r="BV45" s="27"/>
      <c r="BW45" s="27"/>
      <c r="BX45" s="28">
        <v>35299.269999999997</v>
      </c>
      <c r="BY45" s="29">
        <v>22396.16</v>
      </c>
    </row>
    <row r="46" spans="1:77" ht="24.75" x14ac:dyDescent="0.25">
      <c r="A46" s="1" t="s">
        <v>237</v>
      </c>
      <c r="B46" s="2" t="s">
        <v>168</v>
      </c>
      <c r="C46" s="2" t="s">
        <v>161</v>
      </c>
      <c r="D46" s="3" t="s">
        <v>225</v>
      </c>
      <c r="E46" s="31" t="s">
        <v>238</v>
      </c>
      <c r="F46" s="27">
        <f t="shared" si="0"/>
        <v>200</v>
      </c>
      <c r="G46" s="27">
        <f t="shared" si="0"/>
        <v>202.06</v>
      </c>
      <c r="H46" s="32"/>
      <c r="I46" s="32"/>
      <c r="J46" s="32">
        <v>200</v>
      </c>
      <c r="K46" s="32">
        <v>202.06</v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3"/>
      <c r="BY46" s="34"/>
    </row>
    <row r="47" spans="1:77" ht="24.75" x14ac:dyDescent="0.25">
      <c r="A47" s="1" t="s">
        <v>239</v>
      </c>
      <c r="B47" s="2" t="s">
        <v>168</v>
      </c>
      <c r="C47" s="2" t="s">
        <v>161</v>
      </c>
      <c r="D47" s="3" t="s">
        <v>225</v>
      </c>
      <c r="E47" s="31" t="s">
        <v>240</v>
      </c>
      <c r="F47" s="27">
        <f t="shared" si="0"/>
        <v>15</v>
      </c>
      <c r="G47" s="27">
        <f t="shared" si="0"/>
        <v>15.72</v>
      </c>
      <c r="H47" s="32"/>
      <c r="I47" s="32"/>
      <c r="J47" s="32">
        <v>15</v>
      </c>
      <c r="K47" s="32">
        <v>15.72</v>
      </c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3"/>
      <c r="BY47" s="34"/>
    </row>
    <row r="48" spans="1:77" x14ac:dyDescent="0.25">
      <c r="A48" s="1" t="s">
        <v>241</v>
      </c>
      <c r="B48" s="2" t="s">
        <v>168</v>
      </c>
      <c r="C48" s="2" t="s">
        <v>161</v>
      </c>
      <c r="D48" s="3" t="s">
        <v>225</v>
      </c>
      <c r="E48" s="31" t="s">
        <v>242</v>
      </c>
      <c r="F48" s="27">
        <f t="shared" si="0"/>
        <v>397.3</v>
      </c>
      <c r="G48" s="27">
        <f t="shared" si="0"/>
        <v>404.22</v>
      </c>
      <c r="H48" s="32"/>
      <c r="I48" s="32"/>
      <c r="J48" s="32">
        <v>397.3</v>
      </c>
      <c r="K48" s="32">
        <v>404.22</v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3"/>
      <c r="BY48" s="34"/>
    </row>
    <row r="49" spans="1:77" x14ac:dyDescent="0.25">
      <c r="A49" s="1" t="s">
        <v>243</v>
      </c>
      <c r="B49" s="2" t="s">
        <v>168</v>
      </c>
      <c r="C49" s="2" t="s">
        <v>161</v>
      </c>
      <c r="D49" s="3" t="s">
        <v>225</v>
      </c>
      <c r="E49" s="31" t="s">
        <v>244</v>
      </c>
      <c r="F49" s="27">
        <f t="shared" si="0"/>
        <v>892</v>
      </c>
      <c r="G49" s="27">
        <f t="shared" si="0"/>
        <v>895.09</v>
      </c>
      <c r="H49" s="32"/>
      <c r="I49" s="32"/>
      <c r="J49" s="32">
        <v>892</v>
      </c>
      <c r="K49" s="32">
        <v>895.09</v>
      </c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3"/>
      <c r="BY49" s="34"/>
    </row>
    <row r="50" spans="1:77" ht="36.75" x14ac:dyDescent="0.25">
      <c r="A50" s="1" t="s">
        <v>245</v>
      </c>
      <c r="B50" s="2" t="s">
        <v>168</v>
      </c>
      <c r="C50" s="2" t="s">
        <v>161</v>
      </c>
      <c r="D50" s="3" t="s">
        <v>225</v>
      </c>
      <c r="E50" s="31" t="s">
        <v>246</v>
      </c>
      <c r="F50" s="27">
        <f t="shared" si="0"/>
        <v>761.7</v>
      </c>
      <c r="G50" s="27">
        <f t="shared" si="0"/>
        <v>760.8</v>
      </c>
      <c r="H50" s="32"/>
      <c r="I50" s="32"/>
      <c r="J50" s="32">
        <v>761.7</v>
      </c>
      <c r="K50" s="32">
        <v>760.8</v>
      </c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3"/>
      <c r="BY50" s="34"/>
    </row>
    <row r="51" spans="1:77" s="30" customFormat="1" ht="24" x14ac:dyDescent="0.2">
      <c r="A51" s="23" t="s">
        <v>247</v>
      </c>
      <c r="B51" s="24" t="s">
        <v>160</v>
      </c>
      <c r="C51" s="24" t="s">
        <v>161</v>
      </c>
      <c r="D51" s="25" t="s">
        <v>162</v>
      </c>
      <c r="E51" s="26" t="s">
        <v>248</v>
      </c>
      <c r="F51" s="27">
        <f t="shared" si="0"/>
        <v>868.7</v>
      </c>
      <c r="G51" s="27">
        <f t="shared" si="0"/>
        <v>927.84</v>
      </c>
      <c r="H51" s="27">
        <v>893303.24</v>
      </c>
      <c r="I51" s="27">
        <v>856030.24</v>
      </c>
      <c r="J51" s="27">
        <v>868.7</v>
      </c>
      <c r="K51" s="27">
        <v>927.84</v>
      </c>
      <c r="L51" s="27">
        <v>825110.66</v>
      </c>
      <c r="M51" s="27">
        <v>801826.33</v>
      </c>
      <c r="N51" s="27"/>
      <c r="O51" s="27"/>
      <c r="P51" s="27">
        <v>68192.58</v>
      </c>
      <c r="Q51" s="27">
        <v>54203.91</v>
      </c>
      <c r="R51" s="27"/>
      <c r="S51" s="27"/>
      <c r="T51" s="27">
        <v>2638.83</v>
      </c>
      <c r="U51" s="27">
        <v>2552.5100000000002</v>
      </c>
      <c r="V51" s="27"/>
      <c r="W51" s="27"/>
      <c r="X51" s="27">
        <v>2388.6799999999998</v>
      </c>
      <c r="Y51" s="27">
        <v>2292.37</v>
      </c>
      <c r="Z51" s="27"/>
      <c r="AA51" s="27"/>
      <c r="AB51" s="27">
        <v>3414.41</v>
      </c>
      <c r="AC51" s="27">
        <v>3381.89</v>
      </c>
      <c r="AD51" s="27"/>
      <c r="AE51" s="27"/>
      <c r="AF51" s="27">
        <v>2346.81</v>
      </c>
      <c r="AG51" s="27">
        <v>2311.0700000000002</v>
      </c>
      <c r="AH51" s="27"/>
      <c r="AI51" s="27"/>
      <c r="AJ51" s="27">
        <v>2284.3200000000002</v>
      </c>
      <c r="AK51" s="27">
        <v>2243.2199999999998</v>
      </c>
      <c r="AL51" s="27"/>
      <c r="AM51" s="27"/>
      <c r="AN51" s="27">
        <v>2664.64</v>
      </c>
      <c r="AO51" s="27">
        <v>2577.34</v>
      </c>
      <c r="AP51" s="27"/>
      <c r="AQ51" s="27"/>
      <c r="AR51" s="27">
        <v>2024.13</v>
      </c>
      <c r="AS51" s="27">
        <v>1683.14</v>
      </c>
      <c r="AT51" s="27"/>
      <c r="AU51" s="27"/>
      <c r="AV51" s="27">
        <v>1857.76</v>
      </c>
      <c r="AW51" s="27">
        <v>1773.77</v>
      </c>
      <c r="AX51" s="27"/>
      <c r="AY51" s="27"/>
      <c r="AZ51" s="27">
        <v>2540.58</v>
      </c>
      <c r="BA51" s="27">
        <v>2496.4</v>
      </c>
      <c r="BB51" s="27"/>
      <c r="BC51" s="27"/>
      <c r="BD51" s="27">
        <v>1476.62</v>
      </c>
      <c r="BE51" s="27">
        <v>1441.93</v>
      </c>
      <c r="BF51" s="27"/>
      <c r="BG51" s="27"/>
      <c r="BH51" s="27">
        <v>1924.66</v>
      </c>
      <c r="BI51" s="27">
        <v>1866.51</v>
      </c>
      <c r="BJ51" s="27"/>
      <c r="BK51" s="27"/>
      <c r="BL51" s="27">
        <v>2610.08</v>
      </c>
      <c r="BM51" s="27">
        <v>2571.0100000000002</v>
      </c>
      <c r="BN51" s="27"/>
      <c r="BO51" s="27"/>
      <c r="BP51" s="27">
        <v>2634.83</v>
      </c>
      <c r="BQ51" s="27">
        <v>2632.04</v>
      </c>
      <c r="BR51" s="27"/>
      <c r="BS51" s="27"/>
      <c r="BT51" s="27">
        <v>2086.96</v>
      </c>
      <c r="BU51" s="27">
        <v>1984.55</v>
      </c>
      <c r="BV51" s="27"/>
      <c r="BW51" s="27"/>
      <c r="BX51" s="28">
        <v>35299.269999999997</v>
      </c>
      <c r="BY51" s="29">
        <v>22396.16</v>
      </c>
    </row>
    <row r="52" spans="1:77" ht="24.75" x14ac:dyDescent="0.25">
      <c r="A52" s="1" t="s">
        <v>249</v>
      </c>
      <c r="B52" s="2" t="s">
        <v>214</v>
      </c>
      <c r="C52" s="2" t="s">
        <v>161</v>
      </c>
      <c r="D52" s="3" t="s">
        <v>250</v>
      </c>
      <c r="E52" s="31" t="s">
        <v>251</v>
      </c>
      <c r="F52" s="27">
        <f t="shared" si="0"/>
        <v>833</v>
      </c>
      <c r="G52" s="27">
        <f t="shared" si="0"/>
        <v>808.28</v>
      </c>
      <c r="H52" s="32"/>
      <c r="I52" s="32"/>
      <c r="J52" s="32">
        <v>833</v>
      </c>
      <c r="K52" s="32">
        <v>808.28</v>
      </c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3"/>
      <c r="BY52" s="34"/>
    </row>
    <row r="53" spans="1:77" ht="24.75" x14ac:dyDescent="0.25">
      <c r="A53" s="1" t="s">
        <v>252</v>
      </c>
      <c r="B53" s="2" t="s">
        <v>214</v>
      </c>
      <c r="C53" s="2" t="s">
        <v>161</v>
      </c>
      <c r="D53" s="3" t="s">
        <v>250</v>
      </c>
      <c r="E53" s="31" t="s">
        <v>253</v>
      </c>
      <c r="F53" s="27">
        <f t="shared" si="0"/>
        <v>35.700000000000003</v>
      </c>
      <c r="G53" s="27">
        <f t="shared" si="0"/>
        <v>119.56</v>
      </c>
      <c r="H53" s="32"/>
      <c r="I53" s="32"/>
      <c r="J53" s="32">
        <v>35.700000000000003</v>
      </c>
      <c r="K53" s="32">
        <v>119.56</v>
      </c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3"/>
      <c r="BY53" s="34"/>
    </row>
    <row r="54" spans="1:77" s="30" customFormat="1" ht="24" x14ac:dyDescent="0.2">
      <c r="A54" s="23" t="s">
        <v>254</v>
      </c>
      <c r="B54" s="24" t="s">
        <v>160</v>
      </c>
      <c r="C54" s="24" t="s">
        <v>161</v>
      </c>
      <c r="D54" s="25" t="s">
        <v>162</v>
      </c>
      <c r="E54" s="26" t="s">
        <v>255</v>
      </c>
      <c r="F54" s="27">
        <f t="shared" si="0"/>
        <v>599.6</v>
      </c>
      <c r="G54" s="27">
        <f t="shared" si="0"/>
        <v>625.62</v>
      </c>
      <c r="H54" s="27">
        <v>893303.24</v>
      </c>
      <c r="I54" s="27">
        <v>856030.24</v>
      </c>
      <c r="J54" s="27">
        <v>346.6</v>
      </c>
      <c r="K54" s="27">
        <v>371.33</v>
      </c>
      <c r="L54" s="27">
        <v>825110.66</v>
      </c>
      <c r="M54" s="27">
        <v>801826.33</v>
      </c>
      <c r="N54" s="27">
        <v>253</v>
      </c>
      <c r="O54" s="27">
        <v>254.29</v>
      </c>
      <c r="P54" s="27">
        <v>68192.58</v>
      </c>
      <c r="Q54" s="27">
        <v>54203.91</v>
      </c>
      <c r="R54" s="27"/>
      <c r="S54" s="27"/>
      <c r="T54" s="27">
        <v>2638.83</v>
      </c>
      <c r="U54" s="27">
        <v>2552.5100000000002</v>
      </c>
      <c r="V54" s="27"/>
      <c r="W54" s="27">
        <v>0.28000000000000003</v>
      </c>
      <c r="X54" s="27">
        <v>2388.6799999999998</v>
      </c>
      <c r="Y54" s="27">
        <v>2292.37</v>
      </c>
      <c r="Z54" s="27">
        <v>3</v>
      </c>
      <c r="AA54" s="27">
        <v>2.5299999999999998</v>
      </c>
      <c r="AB54" s="27">
        <v>3414.41</v>
      </c>
      <c r="AC54" s="27">
        <v>3381.89</v>
      </c>
      <c r="AD54" s="27">
        <v>1</v>
      </c>
      <c r="AE54" s="27">
        <v>1.02</v>
      </c>
      <c r="AF54" s="27">
        <v>2346.81</v>
      </c>
      <c r="AG54" s="27">
        <v>2311.0700000000002</v>
      </c>
      <c r="AH54" s="27">
        <v>1</v>
      </c>
      <c r="AI54" s="27">
        <v>0.32</v>
      </c>
      <c r="AJ54" s="27">
        <v>2284.3200000000002</v>
      </c>
      <c r="AK54" s="27">
        <v>2243.2199999999998</v>
      </c>
      <c r="AL54" s="27"/>
      <c r="AM54" s="27">
        <v>0.19</v>
      </c>
      <c r="AN54" s="27">
        <v>2664.64</v>
      </c>
      <c r="AO54" s="27">
        <v>2577.34</v>
      </c>
      <c r="AP54" s="27"/>
      <c r="AQ54" s="27"/>
      <c r="AR54" s="27">
        <v>2024.13</v>
      </c>
      <c r="AS54" s="27">
        <v>1683.14</v>
      </c>
      <c r="AT54" s="27"/>
      <c r="AU54" s="27"/>
      <c r="AV54" s="27">
        <v>1857.76</v>
      </c>
      <c r="AW54" s="27">
        <v>1773.77</v>
      </c>
      <c r="AX54" s="27"/>
      <c r="AY54" s="27"/>
      <c r="AZ54" s="27">
        <v>2540.58</v>
      </c>
      <c r="BA54" s="27">
        <v>2496.4</v>
      </c>
      <c r="BB54" s="27"/>
      <c r="BC54" s="27"/>
      <c r="BD54" s="27">
        <v>1476.62</v>
      </c>
      <c r="BE54" s="27">
        <v>1441.93</v>
      </c>
      <c r="BF54" s="27">
        <v>3</v>
      </c>
      <c r="BG54" s="27">
        <v>3.23</v>
      </c>
      <c r="BH54" s="27">
        <v>1924.66</v>
      </c>
      <c r="BI54" s="27">
        <v>1866.51</v>
      </c>
      <c r="BJ54" s="27">
        <v>1</v>
      </c>
      <c r="BK54" s="27">
        <v>0.83</v>
      </c>
      <c r="BL54" s="27">
        <v>2610.08</v>
      </c>
      <c r="BM54" s="27">
        <v>2571.0100000000002</v>
      </c>
      <c r="BN54" s="27">
        <v>1</v>
      </c>
      <c r="BO54" s="27">
        <v>1.0900000000000001</v>
      </c>
      <c r="BP54" s="27">
        <v>2634.83</v>
      </c>
      <c r="BQ54" s="27">
        <v>2632.04</v>
      </c>
      <c r="BR54" s="27"/>
      <c r="BS54" s="27"/>
      <c r="BT54" s="27">
        <v>2086.96</v>
      </c>
      <c r="BU54" s="27">
        <v>1984.55</v>
      </c>
      <c r="BV54" s="27">
        <v>243</v>
      </c>
      <c r="BW54" s="27">
        <v>244.81</v>
      </c>
      <c r="BX54" s="28">
        <v>35299.269999999997</v>
      </c>
      <c r="BY54" s="29">
        <v>22396.16</v>
      </c>
    </row>
    <row r="55" spans="1:77" ht="72.75" x14ac:dyDescent="0.25">
      <c r="A55" s="1" t="s">
        <v>256</v>
      </c>
      <c r="B55" s="2" t="s">
        <v>214</v>
      </c>
      <c r="C55" s="2" t="s">
        <v>161</v>
      </c>
      <c r="D55" s="3" t="s">
        <v>257</v>
      </c>
      <c r="E55" s="31" t="s">
        <v>258</v>
      </c>
      <c r="F55" s="27">
        <f t="shared" si="0"/>
        <v>52</v>
      </c>
      <c r="G55" s="27">
        <f t="shared" si="0"/>
        <v>52.37</v>
      </c>
      <c r="H55" s="32"/>
      <c r="I55" s="32"/>
      <c r="J55" s="32">
        <v>52</v>
      </c>
      <c r="K55" s="32">
        <v>52.37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3"/>
      <c r="BY55" s="34"/>
    </row>
    <row r="56" spans="1:77" ht="36.75" x14ac:dyDescent="0.25">
      <c r="A56" s="1" t="s">
        <v>259</v>
      </c>
      <c r="B56" s="2" t="s">
        <v>193</v>
      </c>
      <c r="C56" s="2" t="s">
        <v>161</v>
      </c>
      <c r="D56" s="3" t="s">
        <v>260</v>
      </c>
      <c r="E56" s="31" t="s">
        <v>261</v>
      </c>
      <c r="F56" s="27">
        <f t="shared" si="0"/>
        <v>483.6</v>
      </c>
      <c r="G56" s="27">
        <f t="shared" si="0"/>
        <v>508.58</v>
      </c>
      <c r="H56" s="32"/>
      <c r="I56" s="32"/>
      <c r="J56" s="32">
        <v>230.6</v>
      </c>
      <c r="K56" s="32">
        <v>254.29</v>
      </c>
      <c r="L56" s="32"/>
      <c r="M56" s="32"/>
      <c r="N56" s="32">
        <v>253</v>
      </c>
      <c r="O56" s="32">
        <v>254.29</v>
      </c>
      <c r="P56" s="32"/>
      <c r="Q56" s="32"/>
      <c r="R56" s="32"/>
      <c r="S56" s="32"/>
      <c r="T56" s="32"/>
      <c r="U56" s="32"/>
      <c r="V56" s="32"/>
      <c r="W56" s="32">
        <v>0.28000000000000003</v>
      </c>
      <c r="X56" s="32"/>
      <c r="Y56" s="32"/>
      <c r="Z56" s="32">
        <v>3</v>
      </c>
      <c r="AA56" s="32">
        <v>2.5299999999999998</v>
      </c>
      <c r="AB56" s="32"/>
      <c r="AC56" s="32"/>
      <c r="AD56" s="32">
        <v>1</v>
      </c>
      <c r="AE56" s="32">
        <v>1.02</v>
      </c>
      <c r="AF56" s="32"/>
      <c r="AG56" s="32"/>
      <c r="AH56" s="32">
        <v>1</v>
      </c>
      <c r="AI56" s="32">
        <v>0.32</v>
      </c>
      <c r="AJ56" s="32"/>
      <c r="AK56" s="32"/>
      <c r="AL56" s="32"/>
      <c r="AM56" s="32">
        <v>0.19</v>
      </c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>
        <v>3</v>
      </c>
      <c r="BG56" s="32">
        <v>3.23</v>
      </c>
      <c r="BH56" s="32"/>
      <c r="BI56" s="32"/>
      <c r="BJ56" s="32">
        <v>1</v>
      </c>
      <c r="BK56" s="32">
        <v>0.83</v>
      </c>
      <c r="BL56" s="32"/>
      <c r="BM56" s="32"/>
      <c r="BN56" s="32">
        <v>1</v>
      </c>
      <c r="BO56" s="32">
        <v>1.0900000000000001</v>
      </c>
      <c r="BP56" s="32"/>
      <c r="BQ56" s="32"/>
      <c r="BR56" s="32"/>
      <c r="BS56" s="32"/>
      <c r="BT56" s="32"/>
      <c r="BU56" s="32"/>
      <c r="BV56" s="32">
        <v>243</v>
      </c>
      <c r="BW56" s="32">
        <v>244.81</v>
      </c>
      <c r="BX56" s="33"/>
      <c r="BY56" s="34"/>
    </row>
    <row r="57" spans="1:77" ht="48.75" x14ac:dyDescent="0.25">
      <c r="A57" s="1" t="s">
        <v>262</v>
      </c>
      <c r="B57" s="2" t="s">
        <v>214</v>
      </c>
      <c r="C57" s="2" t="s">
        <v>161</v>
      </c>
      <c r="D57" s="3" t="s">
        <v>260</v>
      </c>
      <c r="E57" s="31" t="s">
        <v>263</v>
      </c>
      <c r="F57" s="27">
        <f t="shared" si="0"/>
        <v>64</v>
      </c>
      <c r="G57" s="27">
        <f t="shared" si="0"/>
        <v>64.67</v>
      </c>
      <c r="H57" s="32"/>
      <c r="I57" s="32"/>
      <c r="J57" s="32">
        <v>64</v>
      </c>
      <c r="K57" s="32">
        <v>64.67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3"/>
      <c r="BY57" s="34"/>
    </row>
    <row r="58" spans="1:77" s="30" customFormat="1" ht="14.25" x14ac:dyDescent="0.2">
      <c r="A58" s="23" t="s">
        <v>264</v>
      </c>
      <c r="B58" s="24" t="s">
        <v>160</v>
      </c>
      <c r="C58" s="24" t="s">
        <v>161</v>
      </c>
      <c r="D58" s="25" t="s">
        <v>162</v>
      </c>
      <c r="E58" s="26" t="s">
        <v>265</v>
      </c>
      <c r="F58" s="27">
        <f t="shared" si="0"/>
        <v>778</v>
      </c>
      <c r="G58" s="27">
        <f t="shared" si="0"/>
        <v>1001.23</v>
      </c>
      <c r="H58" s="27">
        <v>893303.24</v>
      </c>
      <c r="I58" s="27">
        <v>856030.24</v>
      </c>
      <c r="J58" s="27">
        <v>754</v>
      </c>
      <c r="K58" s="27">
        <v>986.88</v>
      </c>
      <c r="L58" s="27">
        <v>825110.66</v>
      </c>
      <c r="M58" s="27">
        <v>801826.33</v>
      </c>
      <c r="N58" s="27">
        <v>24</v>
      </c>
      <c r="O58" s="27">
        <v>14.35</v>
      </c>
      <c r="P58" s="27">
        <v>68192.58</v>
      </c>
      <c r="Q58" s="27">
        <v>54203.91</v>
      </c>
      <c r="R58" s="27"/>
      <c r="S58" s="27"/>
      <c r="T58" s="27">
        <v>2638.83</v>
      </c>
      <c r="U58" s="27">
        <v>2552.5100000000002</v>
      </c>
      <c r="V58" s="27"/>
      <c r="W58" s="27"/>
      <c r="X58" s="27">
        <v>2388.6799999999998</v>
      </c>
      <c r="Y58" s="27">
        <v>2292.37</v>
      </c>
      <c r="Z58" s="27"/>
      <c r="AA58" s="27"/>
      <c r="AB58" s="27">
        <v>3414.41</v>
      </c>
      <c r="AC58" s="27">
        <v>3381.89</v>
      </c>
      <c r="AD58" s="27"/>
      <c r="AE58" s="27"/>
      <c r="AF58" s="27">
        <v>2346.81</v>
      </c>
      <c r="AG58" s="27">
        <v>2311.0700000000002</v>
      </c>
      <c r="AH58" s="27"/>
      <c r="AI58" s="27"/>
      <c r="AJ58" s="27">
        <v>2284.3200000000002</v>
      </c>
      <c r="AK58" s="27">
        <v>2243.2199999999998</v>
      </c>
      <c r="AL58" s="27"/>
      <c r="AM58" s="27"/>
      <c r="AN58" s="27">
        <v>2664.64</v>
      </c>
      <c r="AO58" s="27">
        <v>2577.34</v>
      </c>
      <c r="AP58" s="27"/>
      <c r="AQ58" s="27"/>
      <c r="AR58" s="27">
        <v>2024.13</v>
      </c>
      <c r="AS58" s="27">
        <v>1683.14</v>
      </c>
      <c r="AT58" s="27"/>
      <c r="AU58" s="27"/>
      <c r="AV58" s="27">
        <v>1857.76</v>
      </c>
      <c r="AW58" s="27">
        <v>1773.77</v>
      </c>
      <c r="AX58" s="27"/>
      <c r="AY58" s="27"/>
      <c r="AZ58" s="27">
        <v>2540.58</v>
      </c>
      <c r="BA58" s="27">
        <v>2496.4</v>
      </c>
      <c r="BB58" s="27"/>
      <c r="BC58" s="27"/>
      <c r="BD58" s="27">
        <v>1476.62</v>
      </c>
      <c r="BE58" s="27">
        <v>1441.93</v>
      </c>
      <c r="BF58" s="27"/>
      <c r="BG58" s="27"/>
      <c r="BH58" s="27">
        <v>1924.66</v>
      </c>
      <c r="BI58" s="27">
        <v>1866.51</v>
      </c>
      <c r="BJ58" s="27"/>
      <c r="BK58" s="27"/>
      <c r="BL58" s="27">
        <v>2610.08</v>
      </c>
      <c r="BM58" s="27">
        <v>2571.0100000000002</v>
      </c>
      <c r="BN58" s="27"/>
      <c r="BO58" s="27"/>
      <c r="BP58" s="27">
        <v>2634.83</v>
      </c>
      <c r="BQ58" s="27">
        <v>2632.04</v>
      </c>
      <c r="BR58" s="27"/>
      <c r="BS58" s="27"/>
      <c r="BT58" s="27">
        <v>2086.96</v>
      </c>
      <c r="BU58" s="27">
        <v>1984.55</v>
      </c>
      <c r="BV58" s="27">
        <v>24</v>
      </c>
      <c r="BW58" s="27">
        <v>14.35</v>
      </c>
      <c r="BX58" s="28">
        <v>35299.269999999997</v>
      </c>
      <c r="BY58" s="29">
        <v>22396.16</v>
      </c>
    </row>
    <row r="59" spans="1:77" ht="84.75" x14ac:dyDescent="0.25">
      <c r="A59" s="1" t="s">
        <v>266</v>
      </c>
      <c r="B59" s="2" t="s">
        <v>168</v>
      </c>
      <c r="C59" s="2" t="s">
        <v>161</v>
      </c>
      <c r="D59" s="3" t="s">
        <v>267</v>
      </c>
      <c r="E59" s="31" t="s">
        <v>268</v>
      </c>
      <c r="F59" s="27">
        <f t="shared" si="0"/>
        <v>2</v>
      </c>
      <c r="G59" s="27">
        <f t="shared" si="0"/>
        <v>2.58</v>
      </c>
      <c r="H59" s="32"/>
      <c r="I59" s="32"/>
      <c r="J59" s="32">
        <v>2</v>
      </c>
      <c r="K59" s="32">
        <v>2.58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3"/>
      <c r="BY59" s="34"/>
    </row>
    <row r="60" spans="1:77" ht="48.75" x14ac:dyDescent="0.25">
      <c r="A60" s="1" t="s">
        <v>269</v>
      </c>
      <c r="B60" s="2" t="s">
        <v>193</v>
      </c>
      <c r="C60" s="2" t="s">
        <v>161</v>
      </c>
      <c r="D60" s="3" t="s">
        <v>267</v>
      </c>
      <c r="E60" s="31" t="s">
        <v>270</v>
      </c>
      <c r="F60" s="27">
        <f t="shared" si="0"/>
        <v>0</v>
      </c>
      <c r="G60" s="27">
        <f t="shared" si="0"/>
        <v>0.35</v>
      </c>
      <c r="H60" s="32"/>
      <c r="I60" s="32"/>
      <c r="J60" s="32"/>
      <c r="K60" s="32"/>
      <c r="L60" s="32"/>
      <c r="M60" s="32"/>
      <c r="N60" s="32"/>
      <c r="O60" s="32">
        <v>0.35</v>
      </c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>
        <v>0.35</v>
      </c>
      <c r="BX60" s="33"/>
      <c r="BY60" s="34"/>
    </row>
    <row r="61" spans="1:77" ht="36.75" x14ac:dyDescent="0.25">
      <c r="A61" s="1" t="s">
        <v>271</v>
      </c>
      <c r="B61" s="2" t="s">
        <v>214</v>
      </c>
      <c r="C61" s="2" t="s">
        <v>161</v>
      </c>
      <c r="D61" s="3" t="s">
        <v>267</v>
      </c>
      <c r="E61" s="31" t="s">
        <v>272</v>
      </c>
      <c r="F61" s="27">
        <f t="shared" si="0"/>
        <v>0</v>
      </c>
      <c r="G61" s="27">
        <f t="shared" si="0"/>
        <v>1.66</v>
      </c>
      <c r="H61" s="32"/>
      <c r="I61" s="32"/>
      <c r="J61" s="32"/>
      <c r="K61" s="32">
        <v>1.66</v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3"/>
      <c r="BY61" s="34"/>
    </row>
    <row r="62" spans="1:77" ht="24.75" x14ac:dyDescent="0.25">
      <c r="A62" s="1" t="s">
        <v>273</v>
      </c>
      <c r="B62" s="2" t="s">
        <v>168</v>
      </c>
      <c r="C62" s="2" t="s">
        <v>161</v>
      </c>
      <c r="D62" s="3" t="s">
        <v>267</v>
      </c>
      <c r="E62" s="31" t="s">
        <v>274</v>
      </c>
      <c r="F62" s="27">
        <f t="shared" si="0"/>
        <v>0</v>
      </c>
      <c r="G62" s="27">
        <f t="shared" si="0"/>
        <v>0.5</v>
      </c>
      <c r="H62" s="32"/>
      <c r="I62" s="32"/>
      <c r="J62" s="32"/>
      <c r="K62" s="32">
        <v>0.5</v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3"/>
      <c r="BY62" s="34"/>
    </row>
    <row r="63" spans="1:77" ht="48.75" x14ac:dyDescent="0.25">
      <c r="A63" s="1" t="s">
        <v>275</v>
      </c>
      <c r="B63" s="2" t="s">
        <v>168</v>
      </c>
      <c r="C63" s="2" t="s">
        <v>161</v>
      </c>
      <c r="D63" s="3" t="s">
        <v>267</v>
      </c>
      <c r="E63" s="31" t="s">
        <v>276</v>
      </c>
      <c r="F63" s="27">
        <f t="shared" si="0"/>
        <v>0</v>
      </c>
      <c r="G63" s="27">
        <f t="shared" si="0"/>
        <v>2</v>
      </c>
      <c r="H63" s="32"/>
      <c r="I63" s="32"/>
      <c r="J63" s="32"/>
      <c r="K63" s="32">
        <v>2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3"/>
      <c r="BY63" s="34"/>
    </row>
    <row r="64" spans="1:77" ht="48.75" x14ac:dyDescent="0.25">
      <c r="A64" s="1" t="s">
        <v>277</v>
      </c>
      <c r="B64" s="2" t="s">
        <v>168</v>
      </c>
      <c r="C64" s="2" t="s">
        <v>161</v>
      </c>
      <c r="D64" s="3" t="s">
        <v>267</v>
      </c>
      <c r="E64" s="31" t="s">
        <v>278</v>
      </c>
      <c r="F64" s="27">
        <f t="shared" si="0"/>
        <v>14</v>
      </c>
      <c r="G64" s="27">
        <f t="shared" si="0"/>
        <v>14</v>
      </c>
      <c r="H64" s="32"/>
      <c r="I64" s="32"/>
      <c r="J64" s="32">
        <v>14</v>
      </c>
      <c r="K64" s="32">
        <v>14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3"/>
      <c r="BY64" s="34"/>
    </row>
    <row r="65" spans="1:77" ht="24.75" x14ac:dyDescent="0.25">
      <c r="A65" s="1" t="s">
        <v>279</v>
      </c>
      <c r="B65" s="2" t="s">
        <v>168</v>
      </c>
      <c r="C65" s="2" t="s">
        <v>161</v>
      </c>
      <c r="D65" s="3" t="s">
        <v>267</v>
      </c>
      <c r="E65" s="31" t="s">
        <v>280</v>
      </c>
      <c r="F65" s="27">
        <f t="shared" si="0"/>
        <v>15</v>
      </c>
      <c r="G65" s="27">
        <f t="shared" si="0"/>
        <v>37.4</v>
      </c>
      <c r="H65" s="32"/>
      <c r="I65" s="32"/>
      <c r="J65" s="32">
        <v>15</v>
      </c>
      <c r="K65" s="32">
        <v>37.4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3"/>
      <c r="BY65" s="34"/>
    </row>
    <row r="66" spans="1:77" ht="60.75" x14ac:dyDescent="0.25">
      <c r="A66" s="1" t="s">
        <v>281</v>
      </c>
      <c r="B66" s="2" t="s">
        <v>168</v>
      </c>
      <c r="C66" s="2" t="s">
        <v>161</v>
      </c>
      <c r="D66" s="3" t="s">
        <v>267</v>
      </c>
      <c r="E66" s="31" t="s">
        <v>282</v>
      </c>
      <c r="F66" s="27">
        <f t="shared" si="0"/>
        <v>122</v>
      </c>
      <c r="G66" s="27">
        <f t="shared" si="0"/>
        <v>135.86000000000001</v>
      </c>
      <c r="H66" s="32"/>
      <c r="I66" s="32"/>
      <c r="J66" s="32">
        <v>122</v>
      </c>
      <c r="K66" s="32">
        <v>135.86000000000001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3"/>
      <c r="BY66" s="34"/>
    </row>
    <row r="67" spans="1:77" ht="36.75" x14ac:dyDescent="0.25">
      <c r="A67" s="1" t="s">
        <v>283</v>
      </c>
      <c r="B67" s="2" t="s">
        <v>214</v>
      </c>
      <c r="C67" s="2" t="s">
        <v>161</v>
      </c>
      <c r="D67" s="3" t="s">
        <v>267</v>
      </c>
      <c r="E67" s="31" t="s">
        <v>284</v>
      </c>
      <c r="F67" s="27">
        <f t="shared" si="0"/>
        <v>601</v>
      </c>
      <c r="G67" s="27">
        <f t="shared" si="0"/>
        <v>792.88</v>
      </c>
      <c r="H67" s="32"/>
      <c r="I67" s="32"/>
      <c r="J67" s="32">
        <v>601</v>
      </c>
      <c r="K67" s="32">
        <v>792.88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3"/>
      <c r="BY67" s="34"/>
    </row>
    <row r="68" spans="1:77" ht="36.75" x14ac:dyDescent="0.25">
      <c r="A68" s="1" t="s">
        <v>283</v>
      </c>
      <c r="B68" s="2" t="s">
        <v>193</v>
      </c>
      <c r="C68" s="2" t="s">
        <v>161</v>
      </c>
      <c r="D68" s="3" t="s">
        <v>267</v>
      </c>
      <c r="E68" s="31" t="s">
        <v>285</v>
      </c>
      <c r="F68" s="27">
        <f t="shared" si="0"/>
        <v>24</v>
      </c>
      <c r="G68" s="27">
        <f t="shared" si="0"/>
        <v>14</v>
      </c>
      <c r="H68" s="32"/>
      <c r="I68" s="32"/>
      <c r="J68" s="32"/>
      <c r="K68" s="32"/>
      <c r="L68" s="32"/>
      <c r="M68" s="32"/>
      <c r="N68" s="32">
        <v>24</v>
      </c>
      <c r="O68" s="32">
        <v>14</v>
      </c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>
        <v>24</v>
      </c>
      <c r="BW68" s="32">
        <v>14</v>
      </c>
      <c r="BX68" s="33"/>
      <c r="BY68" s="34"/>
    </row>
    <row r="69" spans="1:77" s="30" customFormat="1" ht="14.25" x14ac:dyDescent="0.2">
      <c r="A69" s="23" t="s">
        <v>286</v>
      </c>
      <c r="B69" s="24" t="s">
        <v>160</v>
      </c>
      <c r="C69" s="24" t="s">
        <v>161</v>
      </c>
      <c r="D69" s="25" t="s">
        <v>162</v>
      </c>
      <c r="E69" s="26" t="s">
        <v>287</v>
      </c>
      <c r="F69" s="27">
        <f t="shared" si="0"/>
        <v>991</v>
      </c>
      <c r="G69" s="27">
        <f t="shared" si="0"/>
        <v>998.65</v>
      </c>
      <c r="H69" s="27">
        <v>893303.24</v>
      </c>
      <c r="I69" s="27">
        <v>856030.24</v>
      </c>
      <c r="J69" s="27">
        <v>991</v>
      </c>
      <c r="K69" s="27">
        <v>996.06</v>
      </c>
      <c r="L69" s="27">
        <v>825110.66</v>
      </c>
      <c r="M69" s="27">
        <v>801826.33</v>
      </c>
      <c r="N69" s="27"/>
      <c r="O69" s="27">
        <v>2.59</v>
      </c>
      <c r="P69" s="27">
        <v>68192.58</v>
      </c>
      <c r="Q69" s="27">
        <v>54203.91</v>
      </c>
      <c r="R69" s="27"/>
      <c r="S69" s="27"/>
      <c r="T69" s="27">
        <v>2638.83</v>
      </c>
      <c r="U69" s="27">
        <v>2552.5100000000002</v>
      </c>
      <c r="V69" s="27"/>
      <c r="W69" s="27"/>
      <c r="X69" s="27">
        <v>2388.6799999999998</v>
      </c>
      <c r="Y69" s="27">
        <v>2292.37</v>
      </c>
      <c r="Z69" s="27"/>
      <c r="AA69" s="27"/>
      <c r="AB69" s="27">
        <v>3414.41</v>
      </c>
      <c r="AC69" s="27">
        <v>3381.89</v>
      </c>
      <c r="AD69" s="27"/>
      <c r="AE69" s="27"/>
      <c r="AF69" s="27">
        <v>2346.81</v>
      </c>
      <c r="AG69" s="27">
        <v>2311.0700000000002</v>
      </c>
      <c r="AH69" s="27"/>
      <c r="AI69" s="27"/>
      <c r="AJ69" s="27">
        <v>2284.3200000000002</v>
      </c>
      <c r="AK69" s="27">
        <v>2243.2199999999998</v>
      </c>
      <c r="AL69" s="27"/>
      <c r="AM69" s="27"/>
      <c r="AN69" s="27">
        <v>2664.64</v>
      </c>
      <c r="AO69" s="27">
        <v>2577.34</v>
      </c>
      <c r="AP69" s="27"/>
      <c r="AQ69" s="27"/>
      <c r="AR69" s="27">
        <v>2024.13</v>
      </c>
      <c r="AS69" s="27">
        <v>1683.14</v>
      </c>
      <c r="AT69" s="27"/>
      <c r="AU69" s="27"/>
      <c r="AV69" s="27">
        <v>1857.76</v>
      </c>
      <c r="AW69" s="27">
        <v>1773.77</v>
      </c>
      <c r="AX69" s="27"/>
      <c r="AY69" s="27"/>
      <c r="AZ69" s="27">
        <v>2540.58</v>
      </c>
      <c r="BA69" s="27">
        <v>2496.4</v>
      </c>
      <c r="BB69" s="27"/>
      <c r="BC69" s="27"/>
      <c r="BD69" s="27">
        <v>1476.62</v>
      </c>
      <c r="BE69" s="27">
        <v>1441.93</v>
      </c>
      <c r="BF69" s="27"/>
      <c r="BG69" s="27"/>
      <c r="BH69" s="27">
        <v>1924.66</v>
      </c>
      <c r="BI69" s="27">
        <v>1866.51</v>
      </c>
      <c r="BJ69" s="27"/>
      <c r="BK69" s="27"/>
      <c r="BL69" s="27">
        <v>2610.08</v>
      </c>
      <c r="BM69" s="27">
        <v>2571.0100000000002</v>
      </c>
      <c r="BN69" s="27"/>
      <c r="BO69" s="27"/>
      <c r="BP69" s="27">
        <v>2634.83</v>
      </c>
      <c r="BQ69" s="27">
        <v>2632.04</v>
      </c>
      <c r="BR69" s="27"/>
      <c r="BS69" s="27"/>
      <c r="BT69" s="27">
        <v>2086.96</v>
      </c>
      <c r="BU69" s="27">
        <v>1984.55</v>
      </c>
      <c r="BV69" s="27"/>
      <c r="BW69" s="27">
        <v>2.59</v>
      </c>
      <c r="BX69" s="28">
        <v>35299.269999999997</v>
      </c>
      <c r="BY69" s="29">
        <v>22396.16</v>
      </c>
    </row>
    <row r="70" spans="1:77" ht="24.75" x14ac:dyDescent="0.25">
      <c r="A70" s="1" t="s">
        <v>288</v>
      </c>
      <c r="B70" s="2" t="s">
        <v>214</v>
      </c>
      <c r="C70" s="2" t="s">
        <v>161</v>
      </c>
      <c r="D70" s="3" t="s">
        <v>289</v>
      </c>
      <c r="E70" s="31" t="s">
        <v>290</v>
      </c>
      <c r="F70" s="27">
        <f t="shared" si="0"/>
        <v>0</v>
      </c>
      <c r="G70" s="27">
        <f t="shared" si="0"/>
        <v>5.23</v>
      </c>
      <c r="H70" s="32"/>
      <c r="I70" s="32"/>
      <c r="J70" s="32"/>
      <c r="K70" s="32">
        <v>5.23</v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3"/>
      <c r="BY70" s="34"/>
    </row>
    <row r="71" spans="1:77" ht="24.75" x14ac:dyDescent="0.25">
      <c r="A71" s="1" t="s">
        <v>288</v>
      </c>
      <c r="B71" s="2" t="s">
        <v>193</v>
      </c>
      <c r="C71" s="2" t="s">
        <v>161</v>
      </c>
      <c r="D71" s="3" t="s">
        <v>289</v>
      </c>
      <c r="E71" s="31" t="s">
        <v>291</v>
      </c>
      <c r="F71" s="27">
        <f t="shared" si="0"/>
        <v>0</v>
      </c>
      <c r="G71" s="27">
        <f t="shared" si="0"/>
        <v>2.59</v>
      </c>
      <c r="H71" s="32"/>
      <c r="I71" s="32"/>
      <c r="J71" s="32"/>
      <c r="K71" s="32"/>
      <c r="L71" s="32"/>
      <c r="M71" s="32"/>
      <c r="N71" s="32"/>
      <c r="O71" s="32">
        <v>2.59</v>
      </c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>
        <v>2.59</v>
      </c>
      <c r="BX71" s="33"/>
      <c r="BY71" s="34"/>
    </row>
    <row r="72" spans="1:77" ht="24.75" x14ac:dyDescent="0.25">
      <c r="A72" s="1" t="s">
        <v>292</v>
      </c>
      <c r="B72" s="2" t="s">
        <v>214</v>
      </c>
      <c r="C72" s="2" t="s">
        <v>161</v>
      </c>
      <c r="D72" s="3" t="s">
        <v>289</v>
      </c>
      <c r="E72" s="31" t="s">
        <v>293</v>
      </c>
      <c r="F72" s="27">
        <f t="shared" si="0"/>
        <v>991</v>
      </c>
      <c r="G72" s="27">
        <f t="shared" si="0"/>
        <v>990.83</v>
      </c>
      <c r="H72" s="32"/>
      <c r="I72" s="32"/>
      <c r="J72" s="32">
        <v>991</v>
      </c>
      <c r="K72" s="32">
        <v>990.83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3"/>
      <c r="BY72" s="34"/>
    </row>
    <row r="73" spans="1:77" s="30" customFormat="1" ht="14.25" x14ac:dyDescent="0.2">
      <c r="A73" s="23" t="s">
        <v>294</v>
      </c>
      <c r="B73" s="24" t="s">
        <v>160</v>
      </c>
      <c r="C73" s="24" t="s">
        <v>161</v>
      </c>
      <c r="D73" s="25" t="s">
        <v>162</v>
      </c>
      <c r="E73" s="26" t="s">
        <v>295</v>
      </c>
      <c r="F73" s="27">
        <f>F74+F107</f>
        <v>731672.6100000001</v>
      </c>
      <c r="G73" s="27">
        <f>G74+G107+G111+G114</f>
        <v>705767.83000000007</v>
      </c>
      <c r="H73" s="27">
        <v>893303.24</v>
      </c>
      <c r="I73" s="27">
        <v>856030.24</v>
      </c>
      <c r="J73" s="27">
        <v>739941.34</v>
      </c>
      <c r="K73" s="27">
        <v>714042.56</v>
      </c>
      <c r="L73" s="27">
        <v>825110.66</v>
      </c>
      <c r="M73" s="27">
        <v>801826.33</v>
      </c>
      <c r="N73" s="27">
        <f>N74+N107</f>
        <v>42040.810000000005</v>
      </c>
      <c r="O73" s="27">
        <f>O74+O107+O114</f>
        <v>29071.489999999998</v>
      </c>
      <c r="P73" s="27">
        <v>68192.58</v>
      </c>
      <c r="Q73" s="27">
        <v>54203.91</v>
      </c>
      <c r="R73" s="27">
        <v>2070.9</v>
      </c>
      <c r="S73" s="27">
        <v>2061.14</v>
      </c>
      <c r="T73" s="27">
        <v>2638.83</v>
      </c>
      <c r="U73" s="27">
        <v>2552.5100000000002</v>
      </c>
      <c r="V73" s="27">
        <v>1750.86</v>
      </c>
      <c r="W73" s="27">
        <v>1741.8</v>
      </c>
      <c r="X73" s="27">
        <v>2388.6799999999998</v>
      </c>
      <c r="Y73" s="27">
        <v>2292.37</v>
      </c>
      <c r="Z73" s="27">
        <v>1332.77</v>
      </c>
      <c r="AA73" s="27">
        <v>1325.37</v>
      </c>
      <c r="AB73" s="27">
        <v>3414.41</v>
      </c>
      <c r="AC73" s="27">
        <v>3381.89</v>
      </c>
      <c r="AD73" s="27">
        <v>1455.74</v>
      </c>
      <c r="AE73" s="27">
        <v>1449.15</v>
      </c>
      <c r="AF73" s="27">
        <v>2346.81</v>
      </c>
      <c r="AG73" s="27">
        <v>2311.0700000000002</v>
      </c>
      <c r="AH73" s="27">
        <v>1695.6</v>
      </c>
      <c r="AI73" s="27">
        <v>1688.7</v>
      </c>
      <c r="AJ73" s="27">
        <v>2284.3200000000002</v>
      </c>
      <c r="AK73" s="27">
        <v>2243.2199999999998</v>
      </c>
      <c r="AL73" s="27">
        <v>1886.1</v>
      </c>
      <c r="AM73" s="27">
        <v>1879.53</v>
      </c>
      <c r="AN73" s="27">
        <v>2664.64</v>
      </c>
      <c r="AO73" s="27">
        <v>2577.34</v>
      </c>
      <c r="AP73" s="27">
        <v>1782.93</v>
      </c>
      <c r="AQ73" s="27">
        <v>1773.8</v>
      </c>
      <c r="AR73" s="27">
        <v>2024.13</v>
      </c>
      <c r="AS73" s="27">
        <v>1683.14</v>
      </c>
      <c r="AT73" s="27">
        <v>1583.66</v>
      </c>
      <c r="AU73" s="27">
        <v>1569.81</v>
      </c>
      <c r="AV73" s="27">
        <v>1857.76</v>
      </c>
      <c r="AW73" s="27">
        <v>1773.77</v>
      </c>
      <c r="AX73" s="27">
        <v>2209.3000000000002</v>
      </c>
      <c r="AY73" s="27">
        <v>2197.73</v>
      </c>
      <c r="AZ73" s="27">
        <v>2540.58</v>
      </c>
      <c r="BA73" s="27">
        <v>2496.4</v>
      </c>
      <c r="BB73" s="27">
        <v>964.83</v>
      </c>
      <c r="BC73" s="27">
        <v>957.64</v>
      </c>
      <c r="BD73" s="27">
        <v>1476.62</v>
      </c>
      <c r="BE73" s="27">
        <v>1441.93</v>
      </c>
      <c r="BF73" s="27">
        <v>1593.22</v>
      </c>
      <c r="BG73" s="27">
        <v>1591.61</v>
      </c>
      <c r="BH73" s="27">
        <v>1924.66</v>
      </c>
      <c r="BI73" s="27">
        <v>1866.51</v>
      </c>
      <c r="BJ73" s="27">
        <v>1655.81</v>
      </c>
      <c r="BK73" s="27">
        <v>1649.29</v>
      </c>
      <c r="BL73" s="27">
        <v>2610.08</v>
      </c>
      <c r="BM73" s="27">
        <v>2571.0100000000002</v>
      </c>
      <c r="BN73" s="27">
        <v>467.16</v>
      </c>
      <c r="BO73" s="27">
        <v>466.76</v>
      </c>
      <c r="BP73" s="27">
        <v>2634.83</v>
      </c>
      <c r="BQ73" s="27">
        <v>2632.04</v>
      </c>
      <c r="BR73" s="27">
        <v>1842.5</v>
      </c>
      <c r="BS73" s="27">
        <v>1842.5</v>
      </c>
      <c r="BT73" s="27">
        <v>2086.96</v>
      </c>
      <c r="BU73" s="27">
        <v>1984.55</v>
      </c>
      <c r="BV73" s="27">
        <v>19749.47</v>
      </c>
      <c r="BW73" s="27">
        <v>6876.68</v>
      </c>
      <c r="BX73" s="28">
        <v>35299.269999999997</v>
      </c>
      <c r="BY73" s="29">
        <v>22396.16</v>
      </c>
    </row>
    <row r="74" spans="1:77" s="30" customFormat="1" ht="24" x14ac:dyDescent="0.2">
      <c r="A74" s="23" t="s">
        <v>296</v>
      </c>
      <c r="B74" s="24" t="s">
        <v>160</v>
      </c>
      <c r="C74" s="24" t="s">
        <v>161</v>
      </c>
      <c r="D74" s="25" t="s">
        <v>162</v>
      </c>
      <c r="E74" s="26" t="s">
        <v>297</v>
      </c>
      <c r="F74" s="27">
        <v>730770.31</v>
      </c>
      <c r="G74" s="27">
        <v>705923.14</v>
      </c>
      <c r="H74" s="27">
        <v>893303.24</v>
      </c>
      <c r="I74" s="27">
        <v>856030.24</v>
      </c>
      <c r="J74" s="27">
        <v>739045.04</v>
      </c>
      <c r="K74" s="27">
        <v>714197.87</v>
      </c>
      <c r="L74" s="27">
        <v>825110.66</v>
      </c>
      <c r="M74" s="27">
        <v>801826.33</v>
      </c>
      <c r="N74" s="27">
        <f>N76+N78+N80+N82+N84+N88+N92+N103</f>
        <v>42034.810000000005</v>
      </c>
      <c r="O74" s="27">
        <f>O76+O78+O80+O82+O84+O88+O92+O103</f>
        <v>29071.489999999998</v>
      </c>
      <c r="P74" s="27">
        <v>68192.58</v>
      </c>
      <c r="Q74" s="27">
        <v>54203.91</v>
      </c>
      <c r="R74" s="27">
        <v>2070.9</v>
      </c>
      <c r="S74" s="27">
        <v>2061.14</v>
      </c>
      <c r="T74" s="27">
        <v>2638.83</v>
      </c>
      <c r="U74" s="27">
        <v>2552.5100000000002</v>
      </c>
      <c r="V74" s="27">
        <v>1750.86</v>
      </c>
      <c r="W74" s="27">
        <v>1744.8</v>
      </c>
      <c r="X74" s="27">
        <v>2388.6799999999998</v>
      </c>
      <c r="Y74" s="27">
        <v>2292.37</v>
      </c>
      <c r="Z74" s="27">
        <v>1332.77</v>
      </c>
      <c r="AA74" s="27">
        <v>1328.37</v>
      </c>
      <c r="AB74" s="27">
        <v>3414.41</v>
      </c>
      <c r="AC74" s="27">
        <v>3381.89</v>
      </c>
      <c r="AD74" s="27">
        <v>1455.74</v>
      </c>
      <c r="AE74" s="27">
        <v>1449.15</v>
      </c>
      <c r="AF74" s="27">
        <v>2346.81</v>
      </c>
      <c r="AG74" s="27">
        <v>2311.0700000000002</v>
      </c>
      <c r="AH74" s="27">
        <v>1695.6</v>
      </c>
      <c r="AI74" s="27">
        <v>1688.7</v>
      </c>
      <c r="AJ74" s="27">
        <v>2284.3200000000002</v>
      </c>
      <c r="AK74" s="27">
        <v>2243.2199999999998</v>
      </c>
      <c r="AL74" s="27">
        <v>1886.1</v>
      </c>
      <c r="AM74" s="27">
        <v>1879.53</v>
      </c>
      <c r="AN74" s="27">
        <v>2664.64</v>
      </c>
      <c r="AO74" s="27">
        <v>2577.34</v>
      </c>
      <c r="AP74" s="27">
        <v>1782.93</v>
      </c>
      <c r="AQ74" s="27">
        <v>1773.8</v>
      </c>
      <c r="AR74" s="27">
        <v>2024.13</v>
      </c>
      <c r="AS74" s="27">
        <v>1683.14</v>
      </c>
      <c r="AT74" s="27">
        <v>1583.66</v>
      </c>
      <c r="AU74" s="27">
        <v>1569.81</v>
      </c>
      <c r="AV74" s="27">
        <v>1857.76</v>
      </c>
      <c r="AW74" s="27">
        <v>1773.77</v>
      </c>
      <c r="AX74" s="27">
        <v>2209.3000000000002</v>
      </c>
      <c r="AY74" s="27">
        <v>2197.73</v>
      </c>
      <c r="AZ74" s="27">
        <v>2540.58</v>
      </c>
      <c r="BA74" s="27">
        <v>2496.4</v>
      </c>
      <c r="BB74" s="27">
        <v>964.83</v>
      </c>
      <c r="BC74" s="27">
        <v>957.64</v>
      </c>
      <c r="BD74" s="27">
        <v>1476.62</v>
      </c>
      <c r="BE74" s="27">
        <v>1441.93</v>
      </c>
      <c r="BF74" s="27">
        <v>1593.22</v>
      </c>
      <c r="BG74" s="27">
        <v>1591.61</v>
      </c>
      <c r="BH74" s="27">
        <v>1924.66</v>
      </c>
      <c r="BI74" s="27">
        <v>1866.51</v>
      </c>
      <c r="BJ74" s="27">
        <v>1655.81</v>
      </c>
      <c r="BK74" s="27">
        <v>1649.29</v>
      </c>
      <c r="BL74" s="27">
        <v>2610.08</v>
      </c>
      <c r="BM74" s="27">
        <v>2571.0100000000002</v>
      </c>
      <c r="BN74" s="27">
        <v>461.16</v>
      </c>
      <c r="BO74" s="27">
        <v>460.76</v>
      </c>
      <c r="BP74" s="27">
        <v>2634.83</v>
      </c>
      <c r="BQ74" s="27">
        <v>2632.04</v>
      </c>
      <c r="BR74" s="27">
        <v>1842.5</v>
      </c>
      <c r="BS74" s="27">
        <v>1842.5</v>
      </c>
      <c r="BT74" s="27">
        <v>2086.96</v>
      </c>
      <c r="BU74" s="27">
        <v>1984.55</v>
      </c>
      <c r="BV74" s="27">
        <v>19749.47</v>
      </c>
      <c r="BW74" s="27">
        <v>6876.68</v>
      </c>
      <c r="BX74" s="28">
        <v>35299.269999999997</v>
      </c>
      <c r="BY74" s="29">
        <v>22396.16</v>
      </c>
    </row>
    <row r="75" spans="1:77" ht="24.75" x14ac:dyDescent="0.25">
      <c r="A75" s="1" t="s">
        <v>298</v>
      </c>
      <c r="B75" s="2" t="s">
        <v>214</v>
      </c>
      <c r="C75" s="2" t="s">
        <v>161</v>
      </c>
      <c r="D75" s="3" t="s">
        <v>299</v>
      </c>
      <c r="E75" s="31" t="s">
        <v>300</v>
      </c>
      <c r="F75" s="27">
        <f t="shared" si="0"/>
        <v>117748</v>
      </c>
      <c r="G75" s="27">
        <f t="shared" si="0"/>
        <v>117748</v>
      </c>
      <c r="H75" s="32"/>
      <c r="I75" s="32"/>
      <c r="J75" s="32">
        <v>117748</v>
      </c>
      <c r="K75" s="32">
        <v>117748</v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3"/>
      <c r="BY75" s="34"/>
    </row>
    <row r="76" spans="1:77" ht="24.75" x14ac:dyDescent="0.25">
      <c r="A76" s="1" t="s">
        <v>298</v>
      </c>
      <c r="B76" s="2" t="s">
        <v>193</v>
      </c>
      <c r="C76" s="2" t="s">
        <v>161</v>
      </c>
      <c r="D76" s="3" t="s">
        <v>299</v>
      </c>
      <c r="E76" s="31" t="s">
        <v>301</v>
      </c>
      <c r="F76" s="27"/>
      <c r="G76" s="27"/>
      <c r="H76" s="32"/>
      <c r="I76" s="32"/>
      <c r="J76" s="32"/>
      <c r="K76" s="32"/>
      <c r="L76" s="32"/>
      <c r="M76" s="32"/>
      <c r="N76" s="32">
        <v>14739.4</v>
      </c>
      <c r="O76" s="32">
        <v>14739.4</v>
      </c>
      <c r="P76" s="32"/>
      <c r="Q76" s="32"/>
      <c r="R76" s="32">
        <v>1379.2</v>
      </c>
      <c r="S76" s="32">
        <v>1379.2</v>
      </c>
      <c r="T76" s="32"/>
      <c r="U76" s="32"/>
      <c r="V76" s="32">
        <v>1251.8</v>
      </c>
      <c r="W76" s="32">
        <v>1251.8</v>
      </c>
      <c r="X76" s="32"/>
      <c r="Y76" s="32"/>
      <c r="Z76" s="32">
        <v>330.4</v>
      </c>
      <c r="AA76" s="32">
        <v>330.4</v>
      </c>
      <c r="AB76" s="32"/>
      <c r="AC76" s="32"/>
      <c r="AD76" s="32">
        <v>975.3</v>
      </c>
      <c r="AE76" s="32">
        <v>975.3</v>
      </c>
      <c r="AF76" s="32"/>
      <c r="AG76" s="32"/>
      <c r="AH76" s="32">
        <v>1353.5</v>
      </c>
      <c r="AI76" s="32">
        <v>1353.5</v>
      </c>
      <c r="AJ76" s="32"/>
      <c r="AK76" s="32"/>
      <c r="AL76" s="32">
        <v>1430.4</v>
      </c>
      <c r="AM76" s="32">
        <v>1430.4</v>
      </c>
      <c r="AN76" s="32"/>
      <c r="AO76" s="32"/>
      <c r="AP76" s="32">
        <v>833</v>
      </c>
      <c r="AQ76" s="32">
        <v>833</v>
      </c>
      <c r="AR76" s="32"/>
      <c r="AS76" s="32"/>
      <c r="AT76" s="32">
        <v>1064.5</v>
      </c>
      <c r="AU76" s="32">
        <v>1064.5</v>
      </c>
      <c r="AV76" s="32"/>
      <c r="AW76" s="32"/>
      <c r="AX76" s="32">
        <v>1519.2</v>
      </c>
      <c r="AY76" s="32">
        <v>1519.2</v>
      </c>
      <c r="AZ76" s="32"/>
      <c r="BA76" s="32"/>
      <c r="BB76" s="32">
        <v>552</v>
      </c>
      <c r="BC76" s="32">
        <v>552</v>
      </c>
      <c r="BD76" s="32"/>
      <c r="BE76" s="32"/>
      <c r="BF76" s="32">
        <v>993.1</v>
      </c>
      <c r="BG76" s="32">
        <v>993.1</v>
      </c>
      <c r="BH76" s="32"/>
      <c r="BI76" s="32"/>
      <c r="BJ76" s="32">
        <v>939.5</v>
      </c>
      <c r="BK76" s="32">
        <v>939.5</v>
      </c>
      <c r="BL76" s="32"/>
      <c r="BM76" s="32"/>
      <c r="BN76" s="32">
        <v>112.2</v>
      </c>
      <c r="BO76" s="32">
        <v>112.2</v>
      </c>
      <c r="BP76" s="32"/>
      <c r="BQ76" s="32"/>
      <c r="BR76" s="32">
        <v>1405.3</v>
      </c>
      <c r="BS76" s="32">
        <v>1405.3</v>
      </c>
      <c r="BT76" s="32"/>
      <c r="BU76" s="32"/>
      <c r="BV76" s="32">
        <v>600</v>
      </c>
      <c r="BW76" s="32">
        <v>600</v>
      </c>
      <c r="BX76" s="33"/>
      <c r="BY76" s="34"/>
    </row>
    <row r="77" spans="1:77" ht="24.75" x14ac:dyDescent="0.25">
      <c r="A77" s="1" t="s">
        <v>302</v>
      </c>
      <c r="B77" s="2" t="s">
        <v>214</v>
      </c>
      <c r="C77" s="2" t="s">
        <v>161</v>
      </c>
      <c r="D77" s="3" t="s">
        <v>299</v>
      </c>
      <c r="E77" s="31" t="s">
        <v>303</v>
      </c>
      <c r="F77" s="27">
        <f t="shared" si="0"/>
        <v>37099</v>
      </c>
      <c r="G77" s="27">
        <f t="shared" si="0"/>
        <v>26700.19</v>
      </c>
      <c r="H77" s="32"/>
      <c r="I77" s="32"/>
      <c r="J77" s="32">
        <v>37099</v>
      </c>
      <c r="K77" s="32">
        <v>26700.19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3"/>
      <c r="BY77" s="34"/>
    </row>
    <row r="78" spans="1:77" ht="24.75" x14ac:dyDescent="0.25">
      <c r="A78" s="1" t="s">
        <v>302</v>
      </c>
      <c r="B78" s="2" t="s">
        <v>193</v>
      </c>
      <c r="C78" s="2" t="s">
        <v>161</v>
      </c>
      <c r="D78" s="3" t="s">
        <v>299</v>
      </c>
      <c r="E78" s="31" t="s">
        <v>304</v>
      </c>
      <c r="F78" s="27"/>
      <c r="G78" s="27"/>
      <c r="H78" s="32"/>
      <c r="I78" s="32"/>
      <c r="J78" s="32"/>
      <c r="K78" s="32"/>
      <c r="L78" s="32"/>
      <c r="M78" s="32"/>
      <c r="N78" s="32">
        <v>3764</v>
      </c>
      <c r="O78" s="32">
        <v>3764</v>
      </c>
      <c r="P78" s="32"/>
      <c r="Q78" s="32"/>
      <c r="R78" s="32">
        <v>414</v>
      </c>
      <c r="S78" s="32">
        <v>414</v>
      </c>
      <c r="T78" s="32"/>
      <c r="U78" s="32"/>
      <c r="V78" s="32">
        <v>210</v>
      </c>
      <c r="W78" s="32">
        <v>210</v>
      </c>
      <c r="X78" s="32"/>
      <c r="Y78" s="32"/>
      <c r="Z78" s="32">
        <v>350</v>
      </c>
      <c r="AA78" s="32">
        <v>350</v>
      </c>
      <c r="AB78" s="32"/>
      <c r="AC78" s="32"/>
      <c r="AD78" s="32">
        <v>156</v>
      </c>
      <c r="AE78" s="32">
        <v>156</v>
      </c>
      <c r="AF78" s="32"/>
      <c r="AG78" s="32"/>
      <c r="AH78" s="32">
        <v>9</v>
      </c>
      <c r="AI78" s="32">
        <v>9</v>
      </c>
      <c r="AJ78" s="32"/>
      <c r="AK78" s="32"/>
      <c r="AL78" s="32">
        <v>226</v>
      </c>
      <c r="AM78" s="32">
        <v>226</v>
      </c>
      <c r="AN78" s="32"/>
      <c r="AO78" s="32"/>
      <c r="AP78" s="32">
        <v>671</v>
      </c>
      <c r="AQ78" s="32">
        <v>671</v>
      </c>
      <c r="AR78" s="32"/>
      <c r="AS78" s="32"/>
      <c r="AT78" s="32">
        <v>208</v>
      </c>
      <c r="AU78" s="32">
        <v>208</v>
      </c>
      <c r="AV78" s="32"/>
      <c r="AW78" s="32"/>
      <c r="AX78" s="32">
        <v>277</v>
      </c>
      <c r="AY78" s="32">
        <v>277</v>
      </c>
      <c r="AZ78" s="32"/>
      <c r="BA78" s="32"/>
      <c r="BB78" s="32">
        <v>254</v>
      </c>
      <c r="BC78" s="32">
        <v>254</v>
      </c>
      <c r="BD78" s="32"/>
      <c r="BE78" s="32"/>
      <c r="BF78" s="32">
        <v>331</v>
      </c>
      <c r="BG78" s="32">
        <v>331</v>
      </c>
      <c r="BH78" s="32"/>
      <c r="BI78" s="32"/>
      <c r="BJ78" s="32">
        <v>373</v>
      </c>
      <c r="BK78" s="32">
        <v>373</v>
      </c>
      <c r="BL78" s="32"/>
      <c r="BM78" s="32"/>
      <c r="BN78" s="32"/>
      <c r="BO78" s="32"/>
      <c r="BP78" s="32"/>
      <c r="BQ78" s="32"/>
      <c r="BR78" s="32">
        <v>125</v>
      </c>
      <c r="BS78" s="32">
        <v>125</v>
      </c>
      <c r="BT78" s="32"/>
      <c r="BU78" s="32"/>
      <c r="BV78" s="32">
        <v>160</v>
      </c>
      <c r="BW78" s="32">
        <v>160</v>
      </c>
      <c r="BX78" s="33"/>
      <c r="BY78" s="34"/>
    </row>
    <row r="79" spans="1:77" ht="36.75" x14ac:dyDescent="0.25">
      <c r="A79" s="1" t="s">
        <v>305</v>
      </c>
      <c r="B79" s="2" t="s">
        <v>214</v>
      </c>
      <c r="C79" s="2" t="s">
        <v>161</v>
      </c>
      <c r="D79" s="3" t="s">
        <v>299</v>
      </c>
      <c r="E79" s="31" t="s">
        <v>306</v>
      </c>
      <c r="F79" s="27">
        <f t="shared" ref="F79:G116" si="1">J79+N79</f>
        <v>151837.14000000001</v>
      </c>
      <c r="G79" s="27">
        <f t="shared" si="1"/>
        <v>151837.14000000001</v>
      </c>
      <c r="H79" s="32"/>
      <c r="I79" s="32"/>
      <c r="J79" s="32">
        <v>151837.14000000001</v>
      </c>
      <c r="K79" s="32">
        <v>151837.14000000001</v>
      </c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3"/>
      <c r="BY79" s="34"/>
    </row>
    <row r="80" spans="1:77" ht="36.75" x14ac:dyDescent="0.25">
      <c r="A80" s="1" t="s">
        <v>305</v>
      </c>
      <c r="B80" s="2" t="s">
        <v>193</v>
      </c>
      <c r="C80" s="2" t="s">
        <v>161</v>
      </c>
      <c r="D80" s="3" t="s">
        <v>299</v>
      </c>
      <c r="E80" s="31" t="s">
        <v>307</v>
      </c>
      <c r="F80" s="27"/>
      <c r="G80" s="27"/>
      <c r="H80" s="32"/>
      <c r="I80" s="32"/>
      <c r="J80" s="32"/>
      <c r="K80" s="32"/>
      <c r="L80" s="32"/>
      <c r="M80" s="32"/>
      <c r="N80" s="32">
        <v>520</v>
      </c>
      <c r="O80" s="32">
        <v>520</v>
      </c>
      <c r="P80" s="32"/>
      <c r="Q80" s="32"/>
      <c r="R80" s="32"/>
      <c r="S80" s="32"/>
      <c r="T80" s="32"/>
      <c r="U80" s="32"/>
      <c r="V80" s="32">
        <v>74.290000000000006</v>
      </c>
      <c r="W80" s="32">
        <v>74.290000000000006</v>
      </c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>
        <v>74.290000000000006</v>
      </c>
      <c r="AQ80" s="32">
        <v>74.290000000000006</v>
      </c>
      <c r="AR80" s="32"/>
      <c r="AS80" s="32"/>
      <c r="AT80" s="32">
        <v>74.290000000000006</v>
      </c>
      <c r="AU80" s="32">
        <v>74.290000000000006</v>
      </c>
      <c r="AV80" s="32"/>
      <c r="AW80" s="32"/>
      <c r="AX80" s="32">
        <v>74.290000000000006</v>
      </c>
      <c r="AY80" s="32">
        <v>74.290000000000006</v>
      </c>
      <c r="AZ80" s="32"/>
      <c r="BA80" s="32"/>
      <c r="BB80" s="32"/>
      <c r="BC80" s="32"/>
      <c r="BD80" s="32"/>
      <c r="BE80" s="32"/>
      <c r="BF80" s="32">
        <v>74.290000000000006</v>
      </c>
      <c r="BG80" s="32">
        <v>74.290000000000006</v>
      </c>
      <c r="BH80" s="32"/>
      <c r="BI80" s="32"/>
      <c r="BJ80" s="32">
        <v>74.290000000000006</v>
      </c>
      <c r="BK80" s="32">
        <v>74.290000000000006</v>
      </c>
      <c r="BL80" s="32"/>
      <c r="BM80" s="32"/>
      <c r="BN80" s="32"/>
      <c r="BO80" s="32"/>
      <c r="BP80" s="32"/>
      <c r="BQ80" s="32"/>
      <c r="BR80" s="32">
        <v>74.290000000000006</v>
      </c>
      <c r="BS80" s="32">
        <v>74.290000000000006</v>
      </c>
      <c r="BT80" s="32"/>
      <c r="BU80" s="32"/>
      <c r="BV80" s="32"/>
      <c r="BW80" s="32"/>
      <c r="BX80" s="33"/>
      <c r="BY80" s="34"/>
    </row>
    <row r="81" spans="1:77" ht="72.75" x14ac:dyDescent="0.25">
      <c r="A81" s="1" t="s">
        <v>308</v>
      </c>
      <c r="B81" s="2" t="s">
        <v>214</v>
      </c>
      <c r="C81" s="2" t="s">
        <v>161</v>
      </c>
      <c r="D81" s="3" t="s">
        <v>299</v>
      </c>
      <c r="E81" s="31" t="s">
        <v>309</v>
      </c>
      <c r="F81" s="27">
        <f t="shared" si="1"/>
        <v>14089.32</v>
      </c>
      <c r="G81" s="27">
        <f t="shared" si="1"/>
        <v>4226.8</v>
      </c>
      <c r="H81" s="32"/>
      <c r="I81" s="32"/>
      <c r="J81" s="32">
        <v>14089.32</v>
      </c>
      <c r="K81" s="32">
        <v>4226.8</v>
      </c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3"/>
      <c r="BY81" s="34"/>
    </row>
    <row r="82" spans="1:77" ht="72.75" x14ac:dyDescent="0.25">
      <c r="A82" s="1" t="s">
        <v>308</v>
      </c>
      <c r="B82" s="2" t="s">
        <v>193</v>
      </c>
      <c r="C82" s="2" t="s">
        <v>161</v>
      </c>
      <c r="D82" s="3" t="s">
        <v>299</v>
      </c>
      <c r="E82" s="31" t="s">
        <v>310</v>
      </c>
      <c r="F82" s="27"/>
      <c r="G82" s="27"/>
      <c r="H82" s="32"/>
      <c r="I82" s="32"/>
      <c r="J82" s="32"/>
      <c r="K82" s="32"/>
      <c r="L82" s="32"/>
      <c r="M82" s="32"/>
      <c r="N82" s="32">
        <v>14089.32</v>
      </c>
      <c r="O82" s="32">
        <v>3694.64</v>
      </c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>
        <v>14089.32</v>
      </c>
      <c r="BW82" s="32">
        <v>3694.64</v>
      </c>
      <c r="BX82" s="33"/>
      <c r="BY82" s="34"/>
    </row>
    <row r="83" spans="1:77" ht="48.75" x14ac:dyDescent="0.25">
      <c r="A83" s="1" t="s">
        <v>311</v>
      </c>
      <c r="B83" s="2" t="s">
        <v>214</v>
      </c>
      <c r="C83" s="2" t="s">
        <v>161</v>
      </c>
      <c r="D83" s="3" t="s">
        <v>299</v>
      </c>
      <c r="E83" s="31" t="s">
        <v>312</v>
      </c>
      <c r="F83" s="27">
        <f t="shared" si="1"/>
        <v>3305.4</v>
      </c>
      <c r="G83" s="27">
        <f t="shared" si="1"/>
        <v>3305.4</v>
      </c>
      <c r="H83" s="32"/>
      <c r="I83" s="32"/>
      <c r="J83" s="32">
        <v>3305.4</v>
      </c>
      <c r="K83" s="32">
        <v>3305.4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3"/>
      <c r="BY83" s="34"/>
    </row>
    <row r="84" spans="1:77" ht="48.75" x14ac:dyDescent="0.25">
      <c r="A84" s="1" t="s">
        <v>311</v>
      </c>
      <c r="B84" s="2" t="s">
        <v>193</v>
      </c>
      <c r="C84" s="2" t="s">
        <v>161</v>
      </c>
      <c r="D84" s="3" t="s">
        <v>299</v>
      </c>
      <c r="E84" s="31" t="s">
        <v>313</v>
      </c>
      <c r="F84" s="27"/>
      <c r="G84" s="27"/>
      <c r="H84" s="32"/>
      <c r="I84" s="32"/>
      <c r="J84" s="32"/>
      <c r="K84" s="32"/>
      <c r="L84" s="32"/>
      <c r="M84" s="32"/>
      <c r="N84" s="32">
        <v>3305.4</v>
      </c>
      <c r="O84" s="32">
        <v>866.68</v>
      </c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>
        <v>3305.4</v>
      </c>
      <c r="BW84" s="32">
        <v>866.68</v>
      </c>
      <c r="BX84" s="33"/>
      <c r="BY84" s="34"/>
    </row>
    <row r="85" spans="1:77" ht="24.75" x14ac:dyDescent="0.25">
      <c r="A85" s="1" t="s">
        <v>314</v>
      </c>
      <c r="B85" s="2" t="s">
        <v>214</v>
      </c>
      <c r="C85" s="2" t="s">
        <v>161</v>
      </c>
      <c r="D85" s="3" t="s">
        <v>299</v>
      </c>
      <c r="E85" s="31" t="s">
        <v>315</v>
      </c>
      <c r="F85" s="27">
        <f t="shared" si="1"/>
        <v>4685.37</v>
      </c>
      <c r="G85" s="27">
        <f t="shared" si="1"/>
        <v>4685.37</v>
      </c>
      <c r="H85" s="32"/>
      <c r="I85" s="32"/>
      <c r="J85" s="32">
        <v>4685.37</v>
      </c>
      <c r="K85" s="32">
        <v>4685.37</v>
      </c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3"/>
      <c r="BY85" s="34"/>
    </row>
    <row r="86" spans="1:77" ht="24.75" x14ac:dyDescent="0.25">
      <c r="A86" s="1" t="s">
        <v>316</v>
      </c>
      <c r="B86" s="2" t="s">
        <v>214</v>
      </c>
      <c r="C86" s="2" t="s">
        <v>161</v>
      </c>
      <c r="D86" s="3" t="s">
        <v>299</v>
      </c>
      <c r="E86" s="31" t="s">
        <v>317</v>
      </c>
      <c r="F86" s="27">
        <f t="shared" si="1"/>
        <v>52800</v>
      </c>
      <c r="G86" s="27">
        <f t="shared" si="1"/>
        <v>52800</v>
      </c>
      <c r="H86" s="32"/>
      <c r="I86" s="32"/>
      <c r="J86" s="32">
        <v>52800</v>
      </c>
      <c r="K86" s="32">
        <v>52800</v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3"/>
      <c r="BY86" s="34"/>
    </row>
    <row r="87" spans="1:77" x14ac:dyDescent="0.25">
      <c r="A87" s="1" t="s">
        <v>318</v>
      </c>
      <c r="B87" s="2" t="s">
        <v>214</v>
      </c>
      <c r="C87" s="2" t="s">
        <v>161</v>
      </c>
      <c r="D87" s="3" t="s">
        <v>299</v>
      </c>
      <c r="E87" s="31" t="s">
        <v>319</v>
      </c>
      <c r="F87" s="27">
        <f t="shared" si="1"/>
        <v>104199.26</v>
      </c>
      <c r="G87" s="27">
        <f t="shared" si="1"/>
        <v>100987.18</v>
      </c>
      <c r="H87" s="32"/>
      <c r="I87" s="32"/>
      <c r="J87" s="32">
        <v>104199.26</v>
      </c>
      <c r="K87" s="32">
        <v>100987.18</v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3"/>
      <c r="BY87" s="34"/>
    </row>
    <row r="88" spans="1:77" x14ac:dyDescent="0.25">
      <c r="A88" s="1" t="s">
        <v>318</v>
      </c>
      <c r="B88" s="2" t="s">
        <v>193</v>
      </c>
      <c r="C88" s="2" t="s">
        <v>161</v>
      </c>
      <c r="D88" s="3" t="s">
        <v>299</v>
      </c>
      <c r="E88" s="31" t="s">
        <v>320</v>
      </c>
      <c r="F88" s="27"/>
      <c r="G88" s="27"/>
      <c r="H88" s="32"/>
      <c r="I88" s="32"/>
      <c r="J88" s="32"/>
      <c r="K88" s="32"/>
      <c r="L88" s="32"/>
      <c r="M88" s="32"/>
      <c r="N88" s="32">
        <v>4334.59</v>
      </c>
      <c r="O88" s="32">
        <v>4334.1000000000004</v>
      </c>
      <c r="P88" s="32"/>
      <c r="Q88" s="32"/>
      <c r="R88" s="32">
        <v>226.2</v>
      </c>
      <c r="S88" s="32">
        <v>226.12</v>
      </c>
      <c r="T88" s="32"/>
      <c r="U88" s="32"/>
      <c r="V88" s="32">
        <v>163.27000000000001</v>
      </c>
      <c r="W88" s="32">
        <v>163.26</v>
      </c>
      <c r="X88" s="32"/>
      <c r="Y88" s="32"/>
      <c r="Z88" s="32">
        <v>520.47</v>
      </c>
      <c r="AA88" s="32">
        <v>520.47</v>
      </c>
      <c r="AB88" s="32"/>
      <c r="AC88" s="32"/>
      <c r="AD88" s="32">
        <v>272.94</v>
      </c>
      <c r="AE88" s="32">
        <v>272.87</v>
      </c>
      <c r="AF88" s="32"/>
      <c r="AG88" s="32"/>
      <c r="AH88" s="32">
        <v>281.60000000000002</v>
      </c>
      <c r="AI88" s="32">
        <v>281.51</v>
      </c>
      <c r="AJ88" s="32"/>
      <c r="AK88" s="32"/>
      <c r="AL88" s="32">
        <v>178.2</v>
      </c>
      <c r="AM88" s="32">
        <v>178.15</v>
      </c>
      <c r="AN88" s="32"/>
      <c r="AO88" s="32"/>
      <c r="AP88" s="32">
        <v>153.13999999999999</v>
      </c>
      <c r="AQ88" s="32">
        <v>153.07</v>
      </c>
      <c r="AR88" s="32"/>
      <c r="AS88" s="32"/>
      <c r="AT88" s="32">
        <v>187.48</v>
      </c>
      <c r="AU88" s="32">
        <v>187.46</v>
      </c>
      <c r="AV88" s="32"/>
      <c r="AW88" s="32"/>
      <c r="AX88" s="32">
        <v>287.31</v>
      </c>
      <c r="AY88" s="32">
        <v>287.3</v>
      </c>
      <c r="AZ88" s="32"/>
      <c r="BA88" s="32"/>
      <c r="BB88" s="32">
        <v>107.33</v>
      </c>
      <c r="BC88" s="32">
        <v>107.3</v>
      </c>
      <c r="BD88" s="32"/>
      <c r="BE88" s="32"/>
      <c r="BF88" s="32">
        <v>143.33000000000001</v>
      </c>
      <c r="BG88" s="32">
        <v>143.30000000000001</v>
      </c>
      <c r="BH88" s="32"/>
      <c r="BI88" s="32"/>
      <c r="BJ88" s="32">
        <v>217.52</v>
      </c>
      <c r="BK88" s="32">
        <v>217.52</v>
      </c>
      <c r="BL88" s="32"/>
      <c r="BM88" s="32"/>
      <c r="BN88" s="32">
        <v>277.45999999999998</v>
      </c>
      <c r="BO88" s="32">
        <v>277.45</v>
      </c>
      <c r="BP88" s="32"/>
      <c r="BQ88" s="32"/>
      <c r="BR88" s="32">
        <v>184.3</v>
      </c>
      <c r="BS88" s="32">
        <v>184.3</v>
      </c>
      <c r="BT88" s="32"/>
      <c r="BU88" s="32"/>
      <c r="BV88" s="32">
        <v>1134.05</v>
      </c>
      <c r="BW88" s="32">
        <v>1134.01</v>
      </c>
      <c r="BX88" s="33"/>
      <c r="BY88" s="34"/>
    </row>
    <row r="89" spans="1:77" ht="24.75" x14ac:dyDescent="0.25">
      <c r="A89" s="1" t="s">
        <v>321</v>
      </c>
      <c r="B89" s="2" t="s">
        <v>214</v>
      </c>
      <c r="C89" s="2" t="s">
        <v>161</v>
      </c>
      <c r="D89" s="3" t="s">
        <v>299</v>
      </c>
      <c r="E89" s="31" t="s">
        <v>322</v>
      </c>
      <c r="F89" s="27">
        <f t="shared" si="1"/>
        <v>1235.8</v>
      </c>
      <c r="G89" s="27">
        <f t="shared" si="1"/>
        <v>1235.8</v>
      </c>
      <c r="H89" s="32"/>
      <c r="I89" s="32"/>
      <c r="J89" s="32">
        <v>1235.8</v>
      </c>
      <c r="K89" s="32">
        <v>1235.8</v>
      </c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3"/>
      <c r="BY89" s="34"/>
    </row>
    <row r="90" spans="1:77" ht="36.75" x14ac:dyDescent="0.25">
      <c r="A90" s="1" t="s">
        <v>323</v>
      </c>
      <c r="B90" s="2" t="s">
        <v>214</v>
      </c>
      <c r="C90" s="2" t="s">
        <v>161</v>
      </c>
      <c r="D90" s="3" t="s">
        <v>299</v>
      </c>
      <c r="E90" s="31" t="s">
        <v>324</v>
      </c>
      <c r="F90" s="27">
        <v>2.15</v>
      </c>
      <c r="G90" s="27">
        <v>2.15</v>
      </c>
      <c r="H90" s="32"/>
      <c r="I90" s="32"/>
      <c r="J90" s="32">
        <v>2.15</v>
      </c>
      <c r="K90" s="32">
        <v>2.15</v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3"/>
      <c r="BY90" s="34"/>
    </row>
    <row r="91" spans="1:77" ht="36.75" x14ac:dyDescent="0.25">
      <c r="A91" s="1" t="s">
        <v>325</v>
      </c>
      <c r="B91" s="2" t="s">
        <v>214</v>
      </c>
      <c r="C91" s="2" t="s">
        <v>161</v>
      </c>
      <c r="D91" s="3" t="s">
        <v>299</v>
      </c>
      <c r="E91" s="31" t="s">
        <v>326</v>
      </c>
      <c r="F91" s="27">
        <f t="shared" si="1"/>
        <v>1262.0999999999999</v>
      </c>
      <c r="G91" s="27">
        <f t="shared" si="1"/>
        <v>1132.67</v>
      </c>
      <c r="H91" s="32"/>
      <c r="I91" s="32"/>
      <c r="J91" s="32">
        <v>1262.0999999999999</v>
      </c>
      <c r="K91" s="32">
        <v>1132.67</v>
      </c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3"/>
      <c r="BY91" s="34"/>
    </row>
    <row r="92" spans="1:77" ht="36.75" x14ac:dyDescent="0.25">
      <c r="A92" s="1" t="s">
        <v>325</v>
      </c>
      <c r="B92" s="2" t="s">
        <v>193</v>
      </c>
      <c r="C92" s="2" t="s">
        <v>161</v>
      </c>
      <c r="D92" s="3" t="s">
        <v>299</v>
      </c>
      <c r="E92" s="31" t="s">
        <v>327</v>
      </c>
      <c r="F92" s="27"/>
      <c r="G92" s="27"/>
      <c r="H92" s="32"/>
      <c r="I92" s="32"/>
      <c r="J92" s="32"/>
      <c r="K92" s="32"/>
      <c r="L92" s="32"/>
      <c r="M92" s="32"/>
      <c r="N92" s="32">
        <v>1262.0999999999999</v>
      </c>
      <c r="O92" s="32">
        <v>1132.67</v>
      </c>
      <c r="P92" s="32"/>
      <c r="Q92" s="32"/>
      <c r="R92" s="32">
        <v>51.5</v>
      </c>
      <c r="S92" s="32">
        <v>41.82</v>
      </c>
      <c r="T92" s="32"/>
      <c r="U92" s="32"/>
      <c r="V92" s="32">
        <v>51.5</v>
      </c>
      <c r="W92" s="32">
        <v>45.45</v>
      </c>
      <c r="X92" s="32"/>
      <c r="Y92" s="32"/>
      <c r="Z92" s="32">
        <v>131.9</v>
      </c>
      <c r="AA92" s="32">
        <v>127.5</v>
      </c>
      <c r="AB92" s="32"/>
      <c r="AC92" s="32"/>
      <c r="AD92" s="32">
        <v>51.5</v>
      </c>
      <c r="AE92" s="32">
        <v>44.98</v>
      </c>
      <c r="AF92" s="32"/>
      <c r="AG92" s="32"/>
      <c r="AH92" s="32">
        <v>51.5</v>
      </c>
      <c r="AI92" s="32">
        <v>44.69</v>
      </c>
      <c r="AJ92" s="32"/>
      <c r="AK92" s="32"/>
      <c r="AL92" s="32">
        <v>51.5</v>
      </c>
      <c r="AM92" s="32">
        <v>44.98</v>
      </c>
      <c r="AN92" s="32"/>
      <c r="AO92" s="32"/>
      <c r="AP92" s="32">
        <v>51.5</v>
      </c>
      <c r="AQ92" s="32">
        <v>42.44</v>
      </c>
      <c r="AR92" s="32"/>
      <c r="AS92" s="32"/>
      <c r="AT92" s="32">
        <v>49.39</v>
      </c>
      <c r="AU92" s="32">
        <v>35.56</v>
      </c>
      <c r="AV92" s="32"/>
      <c r="AW92" s="32"/>
      <c r="AX92" s="32">
        <v>51.5</v>
      </c>
      <c r="AY92" s="32">
        <v>39.94</v>
      </c>
      <c r="AZ92" s="32"/>
      <c r="BA92" s="32"/>
      <c r="BB92" s="32">
        <v>51.5</v>
      </c>
      <c r="BC92" s="32">
        <v>44.34</v>
      </c>
      <c r="BD92" s="32"/>
      <c r="BE92" s="32"/>
      <c r="BF92" s="32">
        <v>51.5</v>
      </c>
      <c r="BG92" s="32">
        <v>49.92</v>
      </c>
      <c r="BH92" s="32"/>
      <c r="BI92" s="32"/>
      <c r="BJ92" s="32">
        <v>51.5</v>
      </c>
      <c r="BK92" s="32">
        <v>44.98</v>
      </c>
      <c r="BL92" s="32"/>
      <c r="BM92" s="32"/>
      <c r="BN92" s="32">
        <v>51.5</v>
      </c>
      <c r="BO92" s="32">
        <v>51.11</v>
      </c>
      <c r="BP92" s="32"/>
      <c r="BQ92" s="32"/>
      <c r="BR92" s="32">
        <v>53.61</v>
      </c>
      <c r="BS92" s="32">
        <v>53.61</v>
      </c>
      <c r="BT92" s="32"/>
      <c r="BU92" s="32"/>
      <c r="BV92" s="32">
        <v>460.7</v>
      </c>
      <c r="BW92" s="32">
        <v>421.35</v>
      </c>
      <c r="BX92" s="33"/>
      <c r="BY92" s="34"/>
    </row>
    <row r="93" spans="1:77" ht="36.75" x14ac:dyDescent="0.25">
      <c r="A93" s="1" t="s">
        <v>328</v>
      </c>
      <c r="B93" s="2" t="s">
        <v>214</v>
      </c>
      <c r="C93" s="2" t="s">
        <v>161</v>
      </c>
      <c r="D93" s="3" t="s">
        <v>299</v>
      </c>
      <c r="E93" s="31" t="s">
        <v>329</v>
      </c>
      <c r="F93" s="27">
        <f t="shared" si="1"/>
        <v>284.39</v>
      </c>
      <c r="G93" s="27">
        <f t="shared" si="1"/>
        <v>269.33999999999997</v>
      </c>
      <c r="H93" s="32"/>
      <c r="I93" s="32"/>
      <c r="J93" s="32">
        <v>284.39</v>
      </c>
      <c r="K93" s="32">
        <v>269.33999999999997</v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3"/>
      <c r="BY93" s="34"/>
    </row>
    <row r="94" spans="1:77" ht="36.75" x14ac:dyDescent="0.25">
      <c r="A94" s="1" t="s">
        <v>330</v>
      </c>
      <c r="B94" s="2" t="s">
        <v>214</v>
      </c>
      <c r="C94" s="2" t="s">
        <v>161</v>
      </c>
      <c r="D94" s="3" t="s">
        <v>299</v>
      </c>
      <c r="E94" s="31" t="s">
        <v>331</v>
      </c>
      <c r="F94" s="27">
        <f t="shared" si="1"/>
        <v>2530.5</v>
      </c>
      <c r="G94" s="27">
        <f t="shared" si="1"/>
        <v>2530.5</v>
      </c>
      <c r="H94" s="32"/>
      <c r="I94" s="32"/>
      <c r="J94" s="32">
        <v>2530.5</v>
      </c>
      <c r="K94" s="32">
        <v>2530.5</v>
      </c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3"/>
      <c r="BY94" s="34"/>
    </row>
    <row r="95" spans="1:77" ht="36.75" x14ac:dyDescent="0.25">
      <c r="A95" s="1" t="s">
        <v>332</v>
      </c>
      <c r="B95" s="2" t="s">
        <v>214</v>
      </c>
      <c r="C95" s="2" t="s">
        <v>161</v>
      </c>
      <c r="D95" s="3" t="s">
        <v>299</v>
      </c>
      <c r="E95" s="31" t="s">
        <v>333</v>
      </c>
      <c r="F95" s="27">
        <f t="shared" si="1"/>
        <v>5661.9</v>
      </c>
      <c r="G95" s="27">
        <f t="shared" si="1"/>
        <v>5240</v>
      </c>
      <c r="H95" s="32"/>
      <c r="I95" s="32"/>
      <c r="J95" s="32">
        <v>5661.9</v>
      </c>
      <c r="K95" s="32">
        <v>5240</v>
      </c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3"/>
      <c r="BY95" s="34"/>
    </row>
    <row r="96" spans="1:77" ht="24.75" x14ac:dyDescent="0.25">
      <c r="A96" s="1" t="s">
        <v>334</v>
      </c>
      <c r="B96" s="2" t="s">
        <v>214</v>
      </c>
      <c r="C96" s="2" t="s">
        <v>161</v>
      </c>
      <c r="D96" s="3" t="s">
        <v>299</v>
      </c>
      <c r="E96" s="31" t="s">
        <v>335</v>
      </c>
      <c r="F96" s="27">
        <f t="shared" si="1"/>
        <v>210383.19</v>
      </c>
      <c r="G96" s="27">
        <f t="shared" si="1"/>
        <v>210003.01</v>
      </c>
      <c r="H96" s="32"/>
      <c r="I96" s="32"/>
      <c r="J96" s="32">
        <v>210383.19</v>
      </c>
      <c r="K96" s="32">
        <v>210003.01</v>
      </c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3"/>
      <c r="BY96" s="34"/>
    </row>
    <row r="97" spans="1:77" ht="60.75" x14ac:dyDescent="0.25">
      <c r="A97" s="1" t="s">
        <v>336</v>
      </c>
      <c r="B97" s="2" t="s">
        <v>214</v>
      </c>
      <c r="C97" s="2" t="s">
        <v>161</v>
      </c>
      <c r="D97" s="3" t="s">
        <v>299</v>
      </c>
      <c r="E97" s="31" t="s">
        <v>337</v>
      </c>
      <c r="F97" s="27">
        <f t="shared" si="1"/>
        <v>800</v>
      </c>
      <c r="G97" s="27">
        <f t="shared" si="1"/>
        <v>800</v>
      </c>
      <c r="H97" s="32"/>
      <c r="I97" s="32"/>
      <c r="J97" s="32">
        <v>800</v>
      </c>
      <c r="K97" s="32">
        <v>800</v>
      </c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3"/>
      <c r="BY97" s="34"/>
    </row>
    <row r="98" spans="1:77" ht="36.75" x14ac:dyDescent="0.25">
      <c r="A98" s="1" t="s">
        <v>338</v>
      </c>
      <c r="B98" s="2" t="s">
        <v>214</v>
      </c>
      <c r="C98" s="2" t="s">
        <v>161</v>
      </c>
      <c r="D98" s="3" t="s">
        <v>299</v>
      </c>
      <c r="E98" s="31" t="s">
        <v>339</v>
      </c>
      <c r="F98" s="27">
        <f t="shared" si="1"/>
        <v>7360.2</v>
      </c>
      <c r="G98" s="27">
        <f t="shared" si="1"/>
        <v>6933</v>
      </c>
      <c r="H98" s="32"/>
      <c r="I98" s="32"/>
      <c r="J98" s="32">
        <v>7360.2</v>
      </c>
      <c r="K98" s="32">
        <v>6933</v>
      </c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3"/>
      <c r="BY98" s="34"/>
    </row>
    <row r="99" spans="1:77" ht="60.75" x14ac:dyDescent="0.25">
      <c r="A99" s="1" t="s">
        <v>340</v>
      </c>
      <c r="B99" s="2" t="s">
        <v>214</v>
      </c>
      <c r="C99" s="2" t="s">
        <v>161</v>
      </c>
      <c r="D99" s="3" t="s">
        <v>299</v>
      </c>
      <c r="E99" s="31" t="s">
        <v>341</v>
      </c>
      <c r="F99" s="27">
        <f t="shared" si="1"/>
        <v>2415</v>
      </c>
      <c r="G99" s="27">
        <f t="shared" si="1"/>
        <v>2415</v>
      </c>
      <c r="H99" s="32"/>
      <c r="I99" s="32"/>
      <c r="J99" s="32">
        <v>2415</v>
      </c>
      <c r="K99" s="32">
        <v>2415</v>
      </c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3"/>
      <c r="BY99" s="34"/>
    </row>
    <row r="100" spans="1:77" ht="72.75" x14ac:dyDescent="0.25">
      <c r="A100" s="1" t="s">
        <v>342</v>
      </c>
      <c r="B100" s="2" t="s">
        <v>214</v>
      </c>
      <c r="C100" s="2" t="s">
        <v>161</v>
      </c>
      <c r="D100" s="3" t="s">
        <v>299</v>
      </c>
      <c r="E100" s="31" t="s">
        <v>343</v>
      </c>
      <c r="F100" s="27">
        <f t="shared" si="1"/>
        <v>8945.64</v>
      </c>
      <c r="G100" s="27">
        <f t="shared" si="1"/>
        <v>8945.64</v>
      </c>
      <c r="H100" s="32"/>
      <c r="I100" s="32"/>
      <c r="J100" s="32">
        <v>8945.64</v>
      </c>
      <c r="K100" s="32">
        <v>8945.64</v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3"/>
      <c r="BY100" s="34"/>
    </row>
    <row r="101" spans="1:77" ht="60.75" x14ac:dyDescent="0.25">
      <c r="A101" s="1" t="s">
        <v>344</v>
      </c>
      <c r="B101" s="2" t="s">
        <v>214</v>
      </c>
      <c r="C101" s="2" t="s">
        <v>161</v>
      </c>
      <c r="D101" s="3" t="s">
        <v>299</v>
      </c>
      <c r="E101" s="31" t="s">
        <v>345</v>
      </c>
      <c r="F101" s="27">
        <f t="shared" si="1"/>
        <v>548.1</v>
      </c>
      <c r="G101" s="27">
        <f t="shared" si="1"/>
        <v>548.1</v>
      </c>
      <c r="H101" s="32"/>
      <c r="I101" s="32"/>
      <c r="J101" s="32">
        <v>548.1</v>
      </c>
      <c r="K101" s="32">
        <v>548.1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3"/>
      <c r="BY101" s="34"/>
    </row>
    <row r="102" spans="1:77" ht="48.75" x14ac:dyDescent="0.25">
      <c r="A102" s="1" t="s">
        <v>346</v>
      </c>
      <c r="B102" s="2" t="s">
        <v>214</v>
      </c>
      <c r="C102" s="2" t="s">
        <v>161</v>
      </c>
      <c r="D102" s="3" t="s">
        <v>299</v>
      </c>
      <c r="E102" s="31" t="s">
        <v>347</v>
      </c>
      <c r="F102" s="27">
        <f t="shared" si="1"/>
        <v>706</v>
      </c>
      <c r="G102" s="27">
        <f t="shared" si="1"/>
        <v>706</v>
      </c>
      <c r="H102" s="32"/>
      <c r="I102" s="32"/>
      <c r="J102" s="32">
        <v>706</v>
      </c>
      <c r="K102" s="32">
        <v>706</v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3"/>
      <c r="BY102" s="34"/>
    </row>
    <row r="103" spans="1:77" ht="48.75" x14ac:dyDescent="0.25">
      <c r="A103" s="1" t="s">
        <v>346</v>
      </c>
      <c r="B103" s="2" t="s">
        <v>193</v>
      </c>
      <c r="C103" s="2" t="s">
        <v>161</v>
      </c>
      <c r="D103" s="3" t="s">
        <v>299</v>
      </c>
      <c r="E103" s="31" t="s">
        <v>348</v>
      </c>
      <c r="F103" s="27"/>
      <c r="G103" s="27"/>
      <c r="H103" s="32"/>
      <c r="I103" s="32"/>
      <c r="J103" s="32"/>
      <c r="K103" s="32"/>
      <c r="L103" s="32"/>
      <c r="M103" s="32"/>
      <c r="N103" s="32">
        <v>20</v>
      </c>
      <c r="O103" s="32">
        <v>20</v>
      </c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>
        <v>20</v>
      </c>
      <c r="BO103" s="32">
        <v>20</v>
      </c>
      <c r="BP103" s="32"/>
      <c r="BQ103" s="32"/>
      <c r="BR103" s="32"/>
      <c r="BS103" s="32"/>
      <c r="BT103" s="32"/>
      <c r="BU103" s="32"/>
      <c r="BV103" s="32"/>
      <c r="BW103" s="32"/>
      <c r="BX103" s="33"/>
      <c r="BY103" s="34"/>
    </row>
    <row r="104" spans="1:77" ht="60.75" x14ac:dyDescent="0.25">
      <c r="A104" s="1" t="s">
        <v>349</v>
      </c>
      <c r="B104" s="2" t="s">
        <v>214</v>
      </c>
      <c r="C104" s="2" t="s">
        <v>161</v>
      </c>
      <c r="D104" s="3" t="s">
        <v>299</v>
      </c>
      <c r="E104" s="31" t="s">
        <v>350</v>
      </c>
      <c r="F104" s="27"/>
      <c r="G104" s="27"/>
      <c r="H104" s="32"/>
      <c r="I104" s="32"/>
      <c r="J104" s="32">
        <v>8274.74</v>
      </c>
      <c r="K104" s="32">
        <v>8274.74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3"/>
      <c r="BY104" s="34"/>
    </row>
    <row r="105" spans="1:77" ht="36.75" x14ac:dyDescent="0.25">
      <c r="A105" s="1" t="s">
        <v>351</v>
      </c>
      <c r="B105" s="2" t="s">
        <v>214</v>
      </c>
      <c r="C105" s="2" t="s">
        <v>161</v>
      </c>
      <c r="D105" s="3" t="s">
        <v>299</v>
      </c>
      <c r="E105" s="31" t="s">
        <v>352</v>
      </c>
      <c r="F105" s="27">
        <f t="shared" si="1"/>
        <v>2821.84</v>
      </c>
      <c r="G105" s="27">
        <f t="shared" si="1"/>
        <v>2821.84</v>
      </c>
      <c r="H105" s="32"/>
      <c r="I105" s="32"/>
      <c r="J105" s="32">
        <v>2821.84</v>
      </c>
      <c r="K105" s="32">
        <v>2821.84</v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3"/>
      <c r="BY105" s="34"/>
    </row>
    <row r="106" spans="1:77" ht="48.75" x14ac:dyDescent="0.25">
      <c r="A106" s="1" t="s">
        <v>353</v>
      </c>
      <c r="B106" s="2" t="s">
        <v>214</v>
      </c>
      <c r="C106" s="2" t="s">
        <v>161</v>
      </c>
      <c r="D106" s="3" t="s">
        <v>299</v>
      </c>
      <c r="E106" s="31" t="s">
        <v>354</v>
      </c>
      <c r="F106" s="27">
        <f t="shared" si="1"/>
        <v>50</v>
      </c>
      <c r="G106" s="27">
        <f t="shared" si="1"/>
        <v>50</v>
      </c>
      <c r="H106" s="32"/>
      <c r="I106" s="32"/>
      <c r="J106" s="32">
        <v>50</v>
      </c>
      <c r="K106" s="32">
        <v>50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3"/>
      <c r="BY106" s="34"/>
    </row>
    <row r="107" spans="1:77" s="30" customFormat="1" ht="14.25" x14ac:dyDescent="0.2">
      <c r="A107" s="23" t="s">
        <v>355</v>
      </c>
      <c r="B107" s="24" t="s">
        <v>160</v>
      </c>
      <c r="C107" s="24" t="s">
        <v>161</v>
      </c>
      <c r="D107" s="25" t="s">
        <v>162</v>
      </c>
      <c r="E107" s="26" t="s">
        <v>356</v>
      </c>
      <c r="F107" s="27">
        <f t="shared" si="1"/>
        <v>902.3</v>
      </c>
      <c r="G107" s="27">
        <f t="shared" si="1"/>
        <v>902.3</v>
      </c>
      <c r="H107" s="27">
        <v>893303.24</v>
      </c>
      <c r="I107" s="27">
        <v>856030.24</v>
      </c>
      <c r="J107" s="27">
        <v>896.3</v>
      </c>
      <c r="K107" s="27">
        <v>896.3</v>
      </c>
      <c r="L107" s="27">
        <v>825110.66</v>
      </c>
      <c r="M107" s="27">
        <v>801826.33</v>
      </c>
      <c r="N107" s="27">
        <v>6</v>
      </c>
      <c r="O107" s="27">
        <v>6</v>
      </c>
      <c r="P107" s="27">
        <v>68192.58</v>
      </c>
      <c r="Q107" s="27">
        <v>54203.91</v>
      </c>
      <c r="R107" s="27"/>
      <c r="S107" s="27"/>
      <c r="T107" s="27">
        <v>2638.83</v>
      </c>
      <c r="U107" s="27">
        <v>2552.5100000000002</v>
      </c>
      <c r="V107" s="27"/>
      <c r="W107" s="27"/>
      <c r="X107" s="27">
        <v>2388.6799999999998</v>
      </c>
      <c r="Y107" s="27">
        <v>2292.37</v>
      </c>
      <c r="Z107" s="27"/>
      <c r="AA107" s="27"/>
      <c r="AB107" s="27">
        <v>3414.41</v>
      </c>
      <c r="AC107" s="27">
        <v>3381.89</v>
      </c>
      <c r="AD107" s="27"/>
      <c r="AE107" s="27"/>
      <c r="AF107" s="27">
        <v>2346.81</v>
      </c>
      <c r="AG107" s="27">
        <v>2311.0700000000002</v>
      </c>
      <c r="AH107" s="27"/>
      <c r="AI107" s="27"/>
      <c r="AJ107" s="27">
        <v>2284.3200000000002</v>
      </c>
      <c r="AK107" s="27">
        <v>2243.2199999999998</v>
      </c>
      <c r="AL107" s="27"/>
      <c r="AM107" s="27"/>
      <c r="AN107" s="27">
        <v>2664.64</v>
      </c>
      <c r="AO107" s="27">
        <v>2577.34</v>
      </c>
      <c r="AP107" s="27"/>
      <c r="AQ107" s="27"/>
      <c r="AR107" s="27">
        <v>2024.13</v>
      </c>
      <c r="AS107" s="27">
        <v>1683.14</v>
      </c>
      <c r="AT107" s="27"/>
      <c r="AU107" s="27"/>
      <c r="AV107" s="27">
        <v>1857.76</v>
      </c>
      <c r="AW107" s="27">
        <v>1773.77</v>
      </c>
      <c r="AX107" s="27"/>
      <c r="AY107" s="27"/>
      <c r="AZ107" s="27">
        <v>2540.58</v>
      </c>
      <c r="BA107" s="27">
        <v>2496.4</v>
      </c>
      <c r="BB107" s="27"/>
      <c r="BC107" s="27"/>
      <c r="BD107" s="27">
        <v>1476.62</v>
      </c>
      <c r="BE107" s="27">
        <v>1441.93</v>
      </c>
      <c r="BF107" s="27"/>
      <c r="BG107" s="27"/>
      <c r="BH107" s="27">
        <v>1924.66</v>
      </c>
      <c r="BI107" s="27">
        <v>1866.51</v>
      </c>
      <c r="BJ107" s="27"/>
      <c r="BK107" s="27"/>
      <c r="BL107" s="27">
        <v>2610.08</v>
      </c>
      <c r="BM107" s="27">
        <v>2571.0100000000002</v>
      </c>
      <c r="BN107" s="27">
        <v>6</v>
      </c>
      <c r="BO107" s="27">
        <v>6</v>
      </c>
      <c r="BP107" s="27">
        <v>2634.83</v>
      </c>
      <c r="BQ107" s="27">
        <v>2632.04</v>
      </c>
      <c r="BR107" s="27"/>
      <c r="BS107" s="27"/>
      <c r="BT107" s="27">
        <v>2086.96</v>
      </c>
      <c r="BU107" s="27">
        <v>1984.55</v>
      </c>
      <c r="BV107" s="27"/>
      <c r="BW107" s="27"/>
      <c r="BX107" s="28">
        <v>35299.269999999997</v>
      </c>
      <c r="BY107" s="29">
        <v>22396.16</v>
      </c>
    </row>
    <row r="108" spans="1:77" ht="36.75" x14ac:dyDescent="0.25">
      <c r="A108" s="1" t="s">
        <v>357</v>
      </c>
      <c r="B108" s="2" t="s">
        <v>214</v>
      </c>
      <c r="C108" s="2" t="s">
        <v>161</v>
      </c>
      <c r="D108" s="3" t="s">
        <v>289</v>
      </c>
      <c r="E108" s="31" t="s">
        <v>358</v>
      </c>
      <c r="F108" s="27">
        <f t="shared" si="1"/>
        <v>58.3</v>
      </c>
      <c r="G108" s="27">
        <f t="shared" si="1"/>
        <v>58.3</v>
      </c>
      <c r="H108" s="32"/>
      <c r="I108" s="32"/>
      <c r="J108" s="32">
        <v>58.3</v>
      </c>
      <c r="K108" s="32">
        <v>58.3</v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3"/>
      <c r="BY108" s="34"/>
    </row>
    <row r="109" spans="1:77" ht="24.75" x14ac:dyDescent="0.25">
      <c r="A109" s="1" t="s">
        <v>359</v>
      </c>
      <c r="B109" s="2" t="s">
        <v>214</v>
      </c>
      <c r="C109" s="2" t="s">
        <v>161</v>
      </c>
      <c r="D109" s="3" t="s">
        <v>289</v>
      </c>
      <c r="E109" s="31" t="s">
        <v>360</v>
      </c>
      <c r="F109" s="27">
        <f t="shared" si="1"/>
        <v>838</v>
      </c>
      <c r="G109" s="27">
        <f t="shared" si="1"/>
        <v>838</v>
      </c>
      <c r="H109" s="32"/>
      <c r="I109" s="32"/>
      <c r="J109" s="32">
        <v>838</v>
      </c>
      <c r="K109" s="32">
        <v>838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3"/>
      <c r="BY109" s="34"/>
    </row>
    <row r="110" spans="1:77" x14ac:dyDescent="0.25">
      <c r="A110" s="1" t="s">
        <v>359</v>
      </c>
      <c r="B110" s="2" t="s">
        <v>193</v>
      </c>
      <c r="C110" s="2" t="s">
        <v>161</v>
      </c>
      <c r="D110" s="3" t="s">
        <v>289</v>
      </c>
      <c r="E110" s="31" t="s">
        <v>361</v>
      </c>
      <c r="F110" s="27">
        <f t="shared" si="1"/>
        <v>6</v>
      </c>
      <c r="G110" s="27">
        <f t="shared" si="1"/>
        <v>6</v>
      </c>
      <c r="H110" s="32"/>
      <c r="I110" s="32"/>
      <c r="J110" s="32"/>
      <c r="K110" s="32"/>
      <c r="L110" s="32"/>
      <c r="M110" s="32"/>
      <c r="N110" s="32">
        <v>6</v>
      </c>
      <c r="O110" s="32">
        <v>6</v>
      </c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>
        <v>6</v>
      </c>
      <c r="BO110" s="32">
        <v>6</v>
      </c>
      <c r="BP110" s="32"/>
      <c r="BQ110" s="32"/>
      <c r="BR110" s="32"/>
      <c r="BS110" s="32"/>
      <c r="BT110" s="32"/>
      <c r="BU110" s="32"/>
      <c r="BV110" s="32"/>
      <c r="BW110" s="32"/>
      <c r="BX110" s="33"/>
      <c r="BY110" s="34"/>
    </row>
    <row r="111" spans="1:77" s="30" customFormat="1" ht="84" x14ac:dyDescent="0.2">
      <c r="A111" s="23" t="s">
        <v>362</v>
      </c>
      <c r="B111" s="24" t="s">
        <v>160</v>
      </c>
      <c r="C111" s="24" t="s">
        <v>161</v>
      </c>
      <c r="D111" s="25" t="s">
        <v>162</v>
      </c>
      <c r="E111" s="26" t="s">
        <v>363</v>
      </c>
      <c r="F111" s="27">
        <f t="shared" si="1"/>
        <v>0</v>
      </c>
      <c r="G111" s="27">
        <v>17.52</v>
      </c>
      <c r="H111" s="27">
        <v>893303.24</v>
      </c>
      <c r="I111" s="27">
        <v>856030.24</v>
      </c>
      <c r="J111" s="27"/>
      <c r="K111" s="27">
        <v>23.52</v>
      </c>
      <c r="L111" s="27">
        <v>825110.66</v>
      </c>
      <c r="M111" s="27">
        <v>801826.33</v>
      </c>
      <c r="N111" s="27"/>
      <c r="O111" s="27"/>
      <c r="P111" s="27">
        <v>68192.58</v>
      </c>
      <c r="Q111" s="27">
        <v>54203.91</v>
      </c>
      <c r="R111" s="27"/>
      <c r="S111" s="27"/>
      <c r="T111" s="27">
        <v>2638.83</v>
      </c>
      <c r="U111" s="27">
        <v>2552.5100000000002</v>
      </c>
      <c r="V111" s="27"/>
      <c r="W111" s="27"/>
      <c r="X111" s="27">
        <v>2388.6799999999998</v>
      </c>
      <c r="Y111" s="27">
        <v>2292.37</v>
      </c>
      <c r="Z111" s="27"/>
      <c r="AA111" s="27"/>
      <c r="AB111" s="27">
        <v>3414.41</v>
      </c>
      <c r="AC111" s="27">
        <v>3381.89</v>
      </c>
      <c r="AD111" s="27"/>
      <c r="AE111" s="27"/>
      <c r="AF111" s="27">
        <v>2346.81</v>
      </c>
      <c r="AG111" s="27">
        <v>2311.0700000000002</v>
      </c>
      <c r="AH111" s="27"/>
      <c r="AI111" s="27"/>
      <c r="AJ111" s="27">
        <v>2284.3200000000002</v>
      </c>
      <c r="AK111" s="27">
        <v>2243.2199999999998</v>
      </c>
      <c r="AL111" s="27"/>
      <c r="AM111" s="27"/>
      <c r="AN111" s="27">
        <v>2664.64</v>
      </c>
      <c r="AO111" s="27">
        <v>2577.34</v>
      </c>
      <c r="AP111" s="27"/>
      <c r="AQ111" s="27"/>
      <c r="AR111" s="27">
        <v>2024.13</v>
      </c>
      <c r="AS111" s="27">
        <v>1683.14</v>
      </c>
      <c r="AT111" s="27"/>
      <c r="AU111" s="27"/>
      <c r="AV111" s="27">
        <v>1857.76</v>
      </c>
      <c r="AW111" s="27">
        <v>1773.77</v>
      </c>
      <c r="AX111" s="27"/>
      <c r="AY111" s="27"/>
      <c r="AZ111" s="27">
        <v>2540.58</v>
      </c>
      <c r="BA111" s="27">
        <v>2496.4</v>
      </c>
      <c r="BB111" s="27"/>
      <c r="BC111" s="27"/>
      <c r="BD111" s="27">
        <v>1476.62</v>
      </c>
      <c r="BE111" s="27">
        <v>1441.93</v>
      </c>
      <c r="BF111" s="27"/>
      <c r="BG111" s="27"/>
      <c r="BH111" s="27">
        <v>1924.66</v>
      </c>
      <c r="BI111" s="27">
        <v>1866.51</v>
      </c>
      <c r="BJ111" s="27"/>
      <c r="BK111" s="27"/>
      <c r="BL111" s="27">
        <v>2610.08</v>
      </c>
      <c r="BM111" s="27">
        <v>2571.0100000000002</v>
      </c>
      <c r="BN111" s="27"/>
      <c r="BO111" s="27"/>
      <c r="BP111" s="27">
        <v>2634.83</v>
      </c>
      <c r="BQ111" s="27">
        <v>2632.04</v>
      </c>
      <c r="BR111" s="27"/>
      <c r="BS111" s="27"/>
      <c r="BT111" s="27">
        <v>2086.96</v>
      </c>
      <c r="BU111" s="27">
        <v>1984.55</v>
      </c>
      <c r="BV111" s="27"/>
      <c r="BW111" s="27"/>
      <c r="BX111" s="28">
        <v>35299.269999999997</v>
      </c>
      <c r="BY111" s="29">
        <v>22396.16</v>
      </c>
    </row>
    <row r="112" spans="1:77" ht="48.75" x14ac:dyDescent="0.25">
      <c r="A112" s="1" t="s">
        <v>364</v>
      </c>
      <c r="B112" s="2" t="s">
        <v>214</v>
      </c>
      <c r="C112" s="2" t="s">
        <v>161</v>
      </c>
      <c r="D112" s="3" t="s">
        <v>299</v>
      </c>
      <c r="E112" s="31" t="s">
        <v>365</v>
      </c>
      <c r="F112" s="27">
        <f t="shared" si="1"/>
        <v>0</v>
      </c>
      <c r="G112" s="27">
        <v>0</v>
      </c>
      <c r="H112" s="32"/>
      <c r="I112" s="32"/>
      <c r="J112" s="32"/>
      <c r="K112" s="32">
        <v>6</v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3"/>
      <c r="BY112" s="34"/>
    </row>
    <row r="113" spans="1:77" ht="48.75" x14ac:dyDescent="0.25">
      <c r="A113" s="1" t="s">
        <v>364</v>
      </c>
      <c r="B113" s="2" t="s">
        <v>214</v>
      </c>
      <c r="C113" s="2" t="s">
        <v>161</v>
      </c>
      <c r="D113" s="3" t="s">
        <v>289</v>
      </c>
      <c r="E113" s="31" t="s">
        <v>365</v>
      </c>
      <c r="F113" s="27">
        <f t="shared" si="1"/>
        <v>0</v>
      </c>
      <c r="G113" s="27">
        <f t="shared" si="1"/>
        <v>17.52</v>
      </c>
      <c r="H113" s="32"/>
      <c r="I113" s="32"/>
      <c r="J113" s="32"/>
      <c r="K113" s="32">
        <v>17.52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3"/>
      <c r="BY113" s="34"/>
    </row>
    <row r="114" spans="1:77" s="30" customFormat="1" ht="36" x14ac:dyDescent="0.2">
      <c r="A114" s="23" t="s">
        <v>366</v>
      </c>
      <c r="B114" s="24" t="s">
        <v>160</v>
      </c>
      <c r="C114" s="24" t="s">
        <v>161</v>
      </c>
      <c r="D114" s="25" t="s">
        <v>162</v>
      </c>
      <c r="E114" s="26" t="s">
        <v>367</v>
      </c>
      <c r="F114" s="27">
        <f t="shared" si="1"/>
        <v>0</v>
      </c>
      <c r="G114" s="27">
        <v>-1075.1300000000001</v>
      </c>
      <c r="H114" s="27">
        <v>893303.24</v>
      </c>
      <c r="I114" s="27">
        <v>856030.24</v>
      </c>
      <c r="J114" s="27"/>
      <c r="K114" s="27">
        <v>-1075.1300000000001</v>
      </c>
      <c r="L114" s="27">
        <v>825110.66</v>
      </c>
      <c r="M114" s="27">
        <v>801826.33</v>
      </c>
      <c r="N114" s="27"/>
      <c r="O114" s="27">
        <v>-6</v>
      </c>
      <c r="P114" s="27">
        <v>68192.58</v>
      </c>
      <c r="Q114" s="27">
        <v>54203.91</v>
      </c>
      <c r="R114" s="27"/>
      <c r="S114" s="27"/>
      <c r="T114" s="27">
        <v>2638.83</v>
      </c>
      <c r="U114" s="27">
        <v>2552.5100000000002</v>
      </c>
      <c r="V114" s="27"/>
      <c r="W114" s="27">
        <v>-3</v>
      </c>
      <c r="X114" s="27">
        <v>2388.6799999999998</v>
      </c>
      <c r="Y114" s="27">
        <v>2292.37</v>
      </c>
      <c r="Z114" s="27"/>
      <c r="AA114" s="27">
        <v>-3</v>
      </c>
      <c r="AB114" s="27">
        <v>3414.41</v>
      </c>
      <c r="AC114" s="27">
        <v>3381.89</v>
      </c>
      <c r="AD114" s="27"/>
      <c r="AE114" s="27"/>
      <c r="AF114" s="27">
        <v>2346.81</v>
      </c>
      <c r="AG114" s="27">
        <v>2311.0700000000002</v>
      </c>
      <c r="AH114" s="27"/>
      <c r="AI114" s="27"/>
      <c r="AJ114" s="27">
        <v>2284.3200000000002</v>
      </c>
      <c r="AK114" s="27">
        <v>2243.2199999999998</v>
      </c>
      <c r="AL114" s="27"/>
      <c r="AM114" s="27"/>
      <c r="AN114" s="27">
        <v>2664.64</v>
      </c>
      <c r="AO114" s="27">
        <v>2577.34</v>
      </c>
      <c r="AP114" s="27"/>
      <c r="AQ114" s="27"/>
      <c r="AR114" s="27">
        <v>2024.13</v>
      </c>
      <c r="AS114" s="27">
        <v>1683.14</v>
      </c>
      <c r="AT114" s="27"/>
      <c r="AU114" s="27"/>
      <c r="AV114" s="27">
        <v>1857.76</v>
      </c>
      <c r="AW114" s="27">
        <v>1773.77</v>
      </c>
      <c r="AX114" s="27"/>
      <c r="AY114" s="27"/>
      <c r="AZ114" s="27">
        <v>2540.58</v>
      </c>
      <c r="BA114" s="27">
        <v>2496.4</v>
      </c>
      <c r="BB114" s="27"/>
      <c r="BC114" s="27"/>
      <c r="BD114" s="27">
        <v>1476.62</v>
      </c>
      <c r="BE114" s="27">
        <v>1441.93</v>
      </c>
      <c r="BF114" s="27"/>
      <c r="BG114" s="27"/>
      <c r="BH114" s="27">
        <v>1924.66</v>
      </c>
      <c r="BI114" s="27">
        <v>1866.51</v>
      </c>
      <c r="BJ114" s="27"/>
      <c r="BK114" s="27"/>
      <c r="BL114" s="27">
        <v>2610.08</v>
      </c>
      <c r="BM114" s="27">
        <v>2571.0100000000002</v>
      </c>
      <c r="BN114" s="27"/>
      <c r="BO114" s="27"/>
      <c r="BP114" s="27">
        <v>2634.83</v>
      </c>
      <c r="BQ114" s="27">
        <v>2632.04</v>
      </c>
      <c r="BR114" s="27"/>
      <c r="BS114" s="27"/>
      <c r="BT114" s="27">
        <v>2086.96</v>
      </c>
      <c r="BU114" s="27">
        <v>1984.55</v>
      </c>
      <c r="BV114" s="27"/>
      <c r="BW114" s="27"/>
      <c r="BX114" s="28">
        <v>35299.269999999997</v>
      </c>
      <c r="BY114" s="29">
        <v>22396.16</v>
      </c>
    </row>
    <row r="115" spans="1:77" ht="36.75" x14ac:dyDescent="0.25">
      <c r="A115" s="1" t="s">
        <v>368</v>
      </c>
      <c r="B115" s="2" t="s">
        <v>214</v>
      </c>
      <c r="C115" s="2" t="s">
        <v>161</v>
      </c>
      <c r="D115" s="3" t="s">
        <v>299</v>
      </c>
      <c r="E115" s="31" t="s">
        <v>369</v>
      </c>
      <c r="F115" s="27">
        <f t="shared" si="1"/>
        <v>0</v>
      </c>
      <c r="G115" s="27">
        <f t="shared" si="1"/>
        <v>-1075.1300000000001</v>
      </c>
      <c r="H115" s="32"/>
      <c r="I115" s="32"/>
      <c r="J115" s="32"/>
      <c r="K115" s="32">
        <v>-1075.1300000000001</v>
      </c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3"/>
      <c r="BY115" s="34"/>
    </row>
    <row r="116" spans="1:77" ht="36.75" x14ac:dyDescent="0.25">
      <c r="A116" s="1" t="s">
        <v>368</v>
      </c>
      <c r="B116" s="2" t="s">
        <v>193</v>
      </c>
      <c r="C116" s="2" t="s">
        <v>161</v>
      </c>
      <c r="D116" s="3" t="s">
        <v>299</v>
      </c>
      <c r="E116" s="31" t="s">
        <v>370</v>
      </c>
      <c r="F116" s="27">
        <f t="shared" si="1"/>
        <v>0</v>
      </c>
      <c r="G116" s="27">
        <v>0</v>
      </c>
      <c r="H116" s="32"/>
      <c r="I116" s="32"/>
      <c r="J116" s="32"/>
      <c r="K116" s="32"/>
      <c r="L116" s="32"/>
      <c r="M116" s="32"/>
      <c r="N116" s="32"/>
      <c r="O116" s="32">
        <v>-6</v>
      </c>
      <c r="P116" s="32"/>
      <c r="Q116" s="32"/>
      <c r="R116" s="32"/>
      <c r="S116" s="32"/>
      <c r="T116" s="32"/>
      <c r="U116" s="32"/>
      <c r="V116" s="32"/>
      <c r="W116" s="32">
        <v>-3</v>
      </c>
      <c r="X116" s="32"/>
      <c r="Y116" s="32"/>
      <c r="Z116" s="32"/>
      <c r="AA116" s="32">
        <v>-3</v>
      </c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3"/>
      <c r="BY116" s="34"/>
    </row>
    <row r="117" spans="1:77" ht="15.75" x14ac:dyDescent="0.25">
      <c r="A117" s="35"/>
      <c r="B117" s="36"/>
      <c r="C117" s="36"/>
      <c r="D117" s="37"/>
      <c r="E117" s="38" t="s">
        <v>371</v>
      </c>
      <c r="F117" s="27">
        <f>F12+F73</f>
        <v>820099.6100000001</v>
      </c>
      <c r="G117" s="27">
        <f>G12+G73</f>
        <v>797081.29</v>
      </c>
      <c r="H117" s="39">
        <f t="shared" ref="H117:BS117" si="2">H11</f>
        <v>893303.24</v>
      </c>
      <c r="I117" s="39">
        <f t="shared" si="2"/>
        <v>856030.24</v>
      </c>
      <c r="J117" s="39">
        <f t="shared" si="2"/>
        <v>802872.04</v>
      </c>
      <c r="K117" s="39">
        <v>779440.12</v>
      </c>
      <c r="L117" s="39">
        <f t="shared" si="2"/>
        <v>825110.66</v>
      </c>
      <c r="M117" s="39">
        <f t="shared" si="2"/>
        <v>801826.33</v>
      </c>
      <c r="N117" s="39">
        <f>N12+N73</f>
        <v>67537.11</v>
      </c>
      <c r="O117" s="39">
        <f>O12+O73</f>
        <v>54987.39</v>
      </c>
      <c r="P117" s="39">
        <f t="shared" si="2"/>
        <v>68192.58</v>
      </c>
      <c r="Q117" s="39">
        <f t="shared" si="2"/>
        <v>54203.91</v>
      </c>
      <c r="R117" s="39">
        <f t="shared" si="2"/>
        <v>2610.9</v>
      </c>
      <c r="S117" s="39">
        <f t="shared" si="2"/>
        <v>2542.16</v>
      </c>
      <c r="T117" s="39">
        <f t="shared" si="2"/>
        <v>2638.83</v>
      </c>
      <c r="U117" s="39">
        <f t="shared" si="2"/>
        <v>2552.5100000000002</v>
      </c>
      <c r="V117" s="39">
        <f t="shared" si="2"/>
        <v>2384.36</v>
      </c>
      <c r="W117" s="39">
        <f t="shared" si="2"/>
        <v>2290.4899999999998</v>
      </c>
      <c r="X117" s="39">
        <f t="shared" si="2"/>
        <v>2388.6799999999998</v>
      </c>
      <c r="Y117" s="39">
        <f t="shared" si="2"/>
        <v>2292.37</v>
      </c>
      <c r="Z117" s="39">
        <f t="shared" si="2"/>
        <v>3307.27</v>
      </c>
      <c r="AA117" s="39">
        <f t="shared" si="2"/>
        <v>3312.34</v>
      </c>
      <c r="AB117" s="39">
        <f t="shared" si="2"/>
        <v>3414.41</v>
      </c>
      <c r="AC117" s="39">
        <f t="shared" si="2"/>
        <v>3381.89</v>
      </c>
      <c r="AD117" s="39">
        <f t="shared" si="2"/>
        <v>2342.94</v>
      </c>
      <c r="AE117" s="39">
        <f t="shared" si="2"/>
        <v>2347.1799999999998</v>
      </c>
      <c r="AF117" s="39">
        <f t="shared" si="2"/>
        <v>2346.81</v>
      </c>
      <c r="AG117" s="39">
        <f t="shared" si="2"/>
        <v>2311.0700000000002</v>
      </c>
      <c r="AH117" s="39">
        <f t="shared" si="2"/>
        <v>2282</v>
      </c>
      <c r="AI117" s="39">
        <f t="shared" si="2"/>
        <v>2287.73</v>
      </c>
      <c r="AJ117" s="39">
        <f t="shared" si="2"/>
        <v>2284.3200000000002</v>
      </c>
      <c r="AK117" s="39">
        <f t="shared" si="2"/>
        <v>2243.2199999999998</v>
      </c>
      <c r="AL117" s="39">
        <f t="shared" si="2"/>
        <v>2658.1</v>
      </c>
      <c r="AM117" s="39">
        <f t="shared" si="2"/>
        <v>2643.12</v>
      </c>
      <c r="AN117" s="39">
        <f t="shared" si="2"/>
        <v>2664.64</v>
      </c>
      <c r="AO117" s="39">
        <f t="shared" si="2"/>
        <v>2577.34</v>
      </c>
      <c r="AP117" s="39">
        <f t="shared" si="2"/>
        <v>2020.73</v>
      </c>
      <c r="AQ117" s="39">
        <f t="shared" si="2"/>
        <v>2015.59</v>
      </c>
      <c r="AR117" s="39">
        <f t="shared" si="2"/>
        <v>2024.13</v>
      </c>
      <c r="AS117" s="39">
        <f t="shared" si="2"/>
        <v>1683.14</v>
      </c>
      <c r="AT117" s="39">
        <f t="shared" si="2"/>
        <v>1847.36</v>
      </c>
      <c r="AU117" s="39">
        <f t="shared" si="2"/>
        <v>1822.63</v>
      </c>
      <c r="AV117" s="39">
        <f t="shared" si="2"/>
        <v>1857.76</v>
      </c>
      <c r="AW117" s="39">
        <f t="shared" si="2"/>
        <v>1773.77</v>
      </c>
      <c r="AX117" s="39">
        <f t="shared" si="2"/>
        <v>2523.6</v>
      </c>
      <c r="AY117" s="39">
        <f t="shared" si="2"/>
        <v>2522.19</v>
      </c>
      <c r="AZ117" s="39">
        <f t="shared" si="2"/>
        <v>2540.58</v>
      </c>
      <c r="BA117" s="39">
        <f t="shared" si="2"/>
        <v>2496.4</v>
      </c>
      <c r="BB117" s="39">
        <f t="shared" si="2"/>
        <v>1475.63</v>
      </c>
      <c r="BC117" s="39">
        <f t="shared" si="2"/>
        <v>1447.25</v>
      </c>
      <c r="BD117" s="39">
        <f t="shared" si="2"/>
        <v>1476.62</v>
      </c>
      <c r="BE117" s="39">
        <f t="shared" si="2"/>
        <v>1441.93</v>
      </c>
      <c r="BF117" s="39">
        <f t="shared" si="2"/>
        <v>1901.52</v>
      </c>
      <c r="BG117" s="39">
        <f t="shared" si="2"/>
        <v>1915.3</v>
      </c>
      <c r="BH117" s="39">
        <f t="shared" si="2"/>
        <v>1924.66</v>
      </c>
      <c r="BI117" s="39">
        <f t="shared" si="2"/>
        <v>1866.51</v>
      </c>
      <c r="BJ117" s="39">
        <f t="shared" si="2"/>
        <v>2594.5100000000002</v>
      </c>
      <c r="BK117" s="39">
        <f t="shared" si="2"/>
        <v>2578.02</v>
      </c>
      <c r="BL117" s="39">
        <f t="shared" si="2"/>
        <v>2610.08</v>
      </c>
      <c r="BM117" s="39">
        <f t="shared" si="2"/>
        <v>2571.0100000000002</v>
      </c>
      <c r="BN117" s="39">
        <f t="shared" si="2"/>
        <v>2548.06</v>
      </c>
      <c r="BO117" s="39">
        <f t="shared" si="2"/>
        <v>2779.17</v>
      </c>
      <c r="BP117" s="39">
        <f t="shared" si="2"/>
        <v>2634.83</v>
      </c>
      <c r="BQ117" s="39">
        <f t="shared" si="2"/>
        <v>2632.04</v>
      </c>
      <c r="BR117" s="39">
        <f t="shared" si="2"/>
        <v>2085.6</v>
      </c>
      <c r="BS117" s="39">
        <f t="shared" si="2"/>
        <v>2046.46</v>
      </c>
      <c r="BT117" s="39">
        <f t="shared" ref="BT117:BY117" si="3">BT11</f>
        <v>2086.96</v>
      </c>
      <c r="BU117" s="39">
        <f t="shared" si="3"/>
        <v>1984.55</v>
      </c>
      <c r="BV117" s="39">
        <f t="shared" si="3"/>
        <v>34954.57</v>
      </c>
      <c r="BW117" s="39">
        <f t="shared" si="3"/>
        <v>22437.79</v>
      </c>
      <c r="BX117" s="40">
        <f t="shared" si="3"/>
        <v>35299.269999999997</v>
      </c>
      <c r="BY117" s="41">
        <f t="shared" si="3"/>
        <v>22396.16</v>
      </c>
    </row>
    <row r="118" spans="1:77" ht="15.75" x14ac:dyDescent="0.25">
      <c r="A118" s="35"/>
      <c r="B118" s="36"/>
      <c r="C118" s="36"/>
      <c r="D118" s="37"/>
      <c r="E118" s="38" t="s">
        <v>372</v>
      </c>
      <c r="F118" s="27">
        <v>22893.84</v>
      </c>
      <c r="G118" s="27">
        <f t="shared" ref="G118" si="4">K118+O118</f>
        <v>21602.52</v>
      </c>
      <c r="H118" s="39"/>
      <c r="I118" s="39"/>
      <c r="J118" s="39">
        <v>22238.54</v>
      </c>
      <c r="K118" s="39">
        <v>22386.080000000002</v>
      </c>
      <c r="L118" s="39"/>
      <c r="M118" s="39"/>
      <c r="N118" s="39">
        <v>655.30999999999995</v>
      </c>
      <c r="O118" s="39">
        <v>-783.56</v>
      </c>
      <c r="P118" s="39"/>
      <c r="Q118" s="39"/>
      <c r="R118" s="39">
        <f>R119-R117</f>
        <v>27.929999999999836</v>
      </c>
      <c r="S118" s="39">
        <f>S119-S117</f>
        <v>10.350000000000364</v>
      </c>
      <c r="T118" s="39"/>
      <c r="U118" s="39"/>
      <c r="V118" s="39">
        <f>V119-V117</f>
        <v>4.319999999999709</v>
      </c>
      <c r="W118" s="39">
        <f>W119-W117</f>
        <v>1.8800000000001091</v>
      </c>
      <c r="X118" s="39"/>
      <c r="Y118" s="39"/>
      <c r="Z118" s="39">
        <f>Z119-Z117</f>
        <v>107.13999999999987</v>
      </c>
      <c r="AA118" s="39">
        <f>AA119-AA117</f>
        <v>69.549999999999727</v>
      </c>
      <c r="AB118" s="39"/>
      <c r="AC118" s="39"/>
      <c r="AD118" s="39">
        <f>AD119-AD117</f>
        <v>3.8699999999998909</v>
      </c>
      <c r="AE118" s="39">
        <f>AE119-AE117</f>
        <v>-36.109999999999673</v>
      </c>
      <c r="AF118" s="39"/>
      <c r="AG118" s="39"/>
      <c r="AH118" s="39">
        <f>AH119-AH117</f>
        <v>2.3200000000001637</v>
      </c>
      <c r="AI118" s="39">
        <f>AI119-AI117</f>
        <v>-44.510000000000218</v>
      </c>
      <c r="AJ118" s="39"/>
      <c r="AK118" s="39"/>
      <c r="AL118" s="39">
        <f>AL119-AL117</f>
        <v>6.5399999999999636</v>
      </c>
      <c r="AM118" s="39">
        <f>AM119-AM117</f>
        <v>-65.779999999999745</v>
      </c>
      <c r="AN118" s="39"/>
      <c r="AO118" s="39"/>
      <c r="AP118" s="39">
        <f>AP119-AP117</f>
        <v>3.4000000000000909</v>
      </c>
      <c r="AQ118" s="39">
        <f>AQ119-AQ117</f>
        <v>-332.44999999999982</v>
      </c>
      <c r="AR118" s="39"/>
      <c r="AS118" s="39"/>
      <c r="AT118" s="39">
        <f>AT119-AT117</f>
        <v>10.400000000000091</v>
      </c>
      <c r="AU118" s="39">
        <f>AU119-AU117</f>
        <v>-48.860000000000127</v>
      </c>
      <c r="AV118" s="39"/>
      <c r="AW118" s="39"/>
      <c r="AX118" s="39">
        <f>AX119-AX117</f>
        <v>16.980000000000018</v>
      </c>
      <c r="AY118" s="39">
        <f>AY119-AY117</f>
        <v>-25.789999999999964</v>
      </c>
      <c r="AZ118" s="39"/>
      <c r="BA118" s="39"/>
      <c r="BB118" s="39">
        <f>BB119-BB117</f>
        <v>0.98999999999978172</v>
      </c>
      <c r="BC118" s="39">
        <f>BC119-BC117</f>
        <v>-5.3199999999999363</v>
      </c>
      <c r="BD118" s="39"/>
      <c r="BE118" s="39"/>
      <c r="BF118" s="39">
        <f>BF119-BF117</f>
        <v>23.1400000000001</v>
      </c>
      <c r="BG118" s="39">
        <f>BG119-BG117</f>
        <v>-48.789999999999964</v>
      </c>
      <c r="BH118" s="39"/>
      <c r="BI118" s="39"/>
      <c r="BJ118" s="39">
        <f>BJ119-BJ117</f>
        <v>15.569999999999709</v>
      </c>
      <c r="BK118" s="39">
        <f>BK119-BK117</f>
        <v>-7.0099999999997635</v>
      </c>
      <c r="BL118" s="39"/>
      <c r="BM118" s="39"/>
      <c r="BN118" s="39">
        <f>BN119-BN117</f>
        <v>86.769999999999982</v>
      </c>
      <c r="BO118" s="39">
        <f>BO119-BO117</f>
        <v>-147.13000000000011</v>
      </c>
      <c r="BP118" s="39"/>
      <c r="BQ118" s="39"/>
      <c r="BR118" s="39">
        <f>BR119-BR117</f>
        <v>1.3600000000001273</v>
      </c>
      <c r="BS118" s="39">
        <f>BS119-BS117</f>
        <v>-61.910000000000082</v>
      </c>
      <c r="BT118" s="39"/>
      <c r="BU118" s="39"/>
      <c r="BV118" s="39">
        <f>BV119-BV117</f>
        <v>344.69999999999709</v>
      </c>
      <c r="BW118" s="39">
        <f>BW119-BW117</f>
        <v>-41.630000000001019</v>
      </c>
      <c r="BX118" s="40"/>
      <c r="BY118" s="41"/>
    </row>
    <row r="119" spans="1:77" ht="15.75" x14ac:dyDescent="0.25">
      <c r="A119" s="35"/>
      <c r="B119" s="36"/>
      <c r="C119" s="36"/>
      <c r="D119" s="37"/>
      <c r="E119" s="38" t="s">
        <v>373</v>
      </c>
      <c r="F119" s="27">
        <f>F117+F118</f>
        <v>842993.45000000007</v>
      </c>
      <c r="G119" s="27">
        <f>G117+G118</f>
        <v>818683.81</v>
      </c>
      <c r="H119" s="39"/>
      <c r="I119" s="39"/>
      <c r="J119" s="39">
        <v>825110.58</v>
      </c>
      <c r="K119" s="39">
        <v>801826.2</v>
      </c>
      <c r="L119" s="39"/>
      <c r="M119" s="39"/>
      <c r="N119" s="39">
        <f>N117+N118</f>
        <v>68192.42</v>
      </c>
      <c r="O119" s="39">
        <f>O117+O118</f>
        <v>54203.83</v>
      </c>
      <c r="P119" s="39"/>
      <c r="Q119" s="39"/>
      <c r="R119" s="39">
        <f>T11</f>
        <v>2638.83</v>
      </c>
      <c r="S119" s="39">
        <f>U11</f>
        <v>2552.5100000000002</v>
      </c>
      <c r="T119" s="39"/>
      <c r="U119" s="39"/>
      <c r="V119" s="39">
        <f>X11</f>
        <v>2388.6799999999998</v>
      </c>
      <c r="W119" s="39">
        <f>Y11</f>
        <v>2292.37</v>
      </c>
      <c r="X119" s="39"/>
      <c r="Y119" s="39"/>
      <c r="Z119" s="39">
        <f>AB11</f>
        <v>3414.41</v>
      </c>
      <c r="AA119" s="39">
        <f>AC11</f>
        <v>3381.89</v>
      </c>
      <c r="AB119" s="39"/>
      <c r="AC119" s="39"/>
      <c r="AD119" s="39">
        <f>AF11</f>
        <v>2346.81</v>
      </c>
      <c r="AE119" s="39">
        <f>AG11</f>
        <v>2311.0700000000002</v>
      </c>
      <c r="AF119" s="39"/>
      <c r="AG119" s="39"/>
      <c r="AH119" s="39">
        <f>AJ11</f>
        <v>2284.3200000000002</v>
      </c>
      <c r="AI119" s="39">
        <f>AK11</f>
        <v>2243.2199999999998</v>
      </c>
      <c r="AJ119" s="39"/>
      <c r="AK119" s="39"/>
      <c r="AL119" s="39">
        <f>AN11</f>
        <v>2664.64</v>
      </c>
      <c r="AM119" s="39">
        <f>AO11</f>
        <v>2577.34</v>
      </c>
      <c r="AN119" s="39"/>
      <c r="AO119" s="39"/>
      <c r="AP119" s="39">
        <f>AR11</f>
        <v>2024.13</v>
      </c>
      <c r="AQ119" s="39">
        <f>AS11</f>
        <v>1683.14</v>
      </c>
      <c r="AR119" s="39"/>
      <c r="AS119" s="39"/>
      <c r="AT119" s="39">
        <f>AV11</f>
        <v>1857.76</v>
      </c>
      <c r="AU119" s="39">
        <f>AW11</f>
        <v>1773.77</v>
      </c>
      <c r="AV119" s="39"/>
      <c r="AW119" s="39"/>
      <c r="AX119" s="39">
        <f>AZ11</f>
        <v>2540.58</v>
      </c>
      <c r="AY119" s="39">
        <f>BA11</f>
        <v>2496.4</v>
      </c>
      <c r="AZ119" s="39"/>
      <c r="BA119" s="39"/>
      <c r="BB119" s="39">
        <f>BD11</f>
        <v>1476.62</v>
      </c>
      <c r="BC119" s="39">
        <f>BE11</f>
        <v>1441.93</v>
      </c>
      <c r="BD119" s="39"/>
      <c r="BE119" s="39"/>
      <c r="BF119" s="39">
        <f>BH11</f>
        <v>1924.66</v>
      </c>
      <c r="BG119" s="39">
        <f>BI11</f>
        <v>1866.51</v>
      </c>
      <c r="BH119" s="39"/>
      <c r="BI119" s="39"/>
      <c r="BJ119" s="39">
        <f>BL11</f>
        <v>2610.08</v>
      </c>
      <c r="BK119" s="39">
        <f>BM11</f>
        <v>2571.0100000000002</v>
      </c>
      <c r="BL119" s="39"/>
      <c r="BM119" s="39"/>
      <c r="BN119" s="39">
        <f>BP11</f>
        <v>2634.83</v>
      </c>
      <c r="BO119" s="39">
        <f>BQ11</f>
        <v>2632.04</v>
      </c>
      <c r="BP119" s="39"/>
      <c r="BQ119" s="39"/>
      <c r="BR119" s="39">
        <f>BT11</f>
        <v>2086.96</v>
      </c>
      <c r="BS119" s="39">
        <f>BU11</f>
        <v>1984.55</v>
      </c>
      <c r="BT119" s="39"/>
      <c r="BU119" s="39"/>
      <c r="BV119" s="39">
        <f>BX11</f>
        <v>35299.269999999997</v>
      </c>
      <c r="BW119" s="39">
        <f>BY11</f>
        <v>22396.16</v>
      </c>
      <c r="BX119" s="40"/>
      <c r="BY119" s="41"/>
    </row>
  </sheetData>
  <mergeCells count="23">
    <mergeCell ref="BN7:BQ7"/>
    <mergeCell ref="BR7:BU7"/>
    <mergeCell ref="BV7:BY7"/>
    <mergeCell ref="AP7:AS7"/>
    <mergeCell ref="AT7:AW7"/>
    <mergeCell ref="AX7:BA7"/>
    <mergeCell ref="BB7:BE7"/>
    <mergeCell ref="BF7:BI7"/>
    <mergeCell ref="BJ7:BM7"/>
    <mergeCell ref="AL7:AO7"/>
    <mergeCell ref="A3:O3"/>
    <mergeCell ref="A4:O4"/>
    <mergeCell ref="A5:O5"/>
    <mergeCell ref="A7:D8"/>
    <mergeCell ref="E7:E8"/>
    <mergeCell ref="F7:I7"/>
    <mergeCell ref="J7:M7"/>
    <mergeCell ref="N7:Q7"/>
    <mergeCell ref="R7:U7"/>
    <mergeCell ref="V7:Y7"/>
    <mergeCell ref="Z7:AC7"/>
    <mergeCell ref="AD7:AG7"/>
    <mergeCell ref="AH7:AK7"/>
  </mergeCells>
  <pageMargins left="0.7" right="0.7" top="0.75" bottom="0.75" header="0.3" footer="0.3"/>
  <pageSetup paperSize="9" scale="6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2014-02-19T07:53:29Z</dcterms:modified>
</cp:coreProperties>
</file>